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DEVELİ -  MÜSTAHSİLLERİ\"/>
    </mc:Choice>
  </mc:AlternateContent>
  <xr:revisionPtr revIDLastSave="0" documentId="13_ncr:1_{09C1BD5E-8FA2-4BAE-881B-88DE294BA633}" xr6:coauthVersionLast="47" xr6:coauthVersionMax="47" xr10:uidLastSave="{00000000-0000-0000-0000-000000000000}"/>
  <bookViews>
    <workbookView xWindow="-120" yWindow="-120" windowWidth="29040" windowHeight="15840" tabRatio="844" activeTab="6" xr2:uid="{00000000-000D-0000-FFFF-FFFF00000000}"/>
  </bookViews>
  <sheets>
    <sheet name="KASIM 2025" sheetId="18" r:id="rId1"/>
    <sheet name="ARALIK 2025" sheetId="19" r:id="rId2"/>
    <sheet name="OCAK 2026" sheetId="20" r:id="rId3"/>
    <sheet name="ŞUBAT 2026" sheetId="21" r:id="rId4"/>
    <sheet name="MART 2026" sheetId="22" r:id="rId5"/>
    <sheet name="NİSAN 2026" sheetId="23" r:id="rId6"/>
    <sheet name="MAYIS 2026" sheetId="24" r:id="rId7"/>
    <sheet name="HAZİRAN 2026" sheetId="25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25" l="1"/>
  <c r="D35" i="25"/>
  <c r="D37" i="25" s="1"/>
  <c r="C35" i="25"/>
  <c r="C37" i="25" s="1"/>
  <c r="F34" i="25"/>
  <c r="F33" i="25"/>
  <c r="F32" i="25"/>
  <c r="F31" i="25"/>
  <c r="F30" i="25"/>
  <c r="F29" i="25"/>
  <c r="F28" i="25"/>
  <c r="F27" i="25"/>
  <c r="F26" i="25"/>
  <c r="F25" i="25"/>
  <c r="F24" i="25"/>
  <c r="F23" i="25"/>
  <c r="F22" i="25"/>
  <c r="F21" i="25"/>
  <c r="F20" i="25"/>
  <c r="F19" i="25"/>
  <c r="F18" i="25"/>
  <c r="F17" i="25"/>
  <c r="F16" i="25"/>
  <c r="F15" i="25"/>
  <c r="F14" i="25"/>
  <c r="F13" i="25"/>
  <c r="F12" i="25"/>
  <c r="F11" i="25"/>
  <c r="F10" i="25"/>
  <c r="F9" i="25"/>
  <c r="F8" i="25"/>
  <c r="J7" i="25"/>
  <c r="F7" i="25"/>
  <c r="F6" i="25"/>
  <c r="F5" i="25"/>
  <c r="F4" i="25"/>
  <c r="AC2" i="25"/>
  <c r="C37" i="24"/>
  <c r="F36" i="24"/>
  <c r="D35" i="24"/>
  <c r="D37" i="24" s="1"/>
  <c r="C35" i="24"/>
  <c r="F34" i="24"/>
  <c r="F33" i="24"/>
  <c r="F32" i="24"/>
  <c r="F31" i="24"/>
  <c r="F30" i="24"/>
  <c r="F29" i="24"/>
  <c r="F28" i="24"/>
  <c r="F27" i="24"/>
  <c r="F26" i="24"/>
  <c r="F25" i="24"/>
  <c r="F24" i="24"/>
  <c r="F23" i="24"/>
  <c r="F22" i="24"/>
  <c r="F21" i="24"/>
  <c r="F20" i="24"/>
  <c r="F19" i="24"/>
  <c r="F18" i="24"/>
  <c r="F17" i="24"/>
  <c r="F16" i="24"/>
  <c r="F15" i="24"/>
  <c r="F14" i="24"/>
  <c r="F13" i="24"/>
  <c r="F12" i="24"/>
  <c r="F11" i="24"/>
  <c r="F10" i="24"/>
  <c r="F9" i="24"/>
  <c r="F8" i="24"/>
  <c r="J7" i="24"/>
  <c r="F7" i="24"/>
  <c r="F6" i="24"/>
  <c r="F5" i="24"/>
  <c r="F4" i="24"/>
  <c r="AC2" i="24"/>
  <c r="Q3" i="22"/>
  <c r="F36" i="23"/>
  <c r="D35" i="23"/>
  <c r="D37" i="23" s="1"/>
  <c r="C35" i="23"/>
  <c r="C37" i="23" s="1"/>
  <c r="F34" i="23"/>
  <c r="F33" i="23"/>
  <c r="F32" i="23"/>
  <c r="F31" i="23"/>
  <c r="F30" i="23"/>
  <c r="F29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F14" i="23"/>
  <c r="F13" i="23"/>
  <c r="F12" i="23"/>
  <c r="F11" i="23"/>
  <c r="F10" i="23"/>
  <c r="F9" i="23"/>
  <c r="F8" i="23"/>
  <c r="F7" i="23"/>
  <c r="F6" i="23"/>
  <c r="F5" i="23"/>
  <c r="F4" i="23"/>
  <c r="AC2" i="23"/>
  <c r="F36" i="22"/>
  <c r="D35" i="22"/>
  <c r="D37" i="22" s="1"/>
  <c r="C35" i="22"/>
  <c r="C37" i="22" s="1"/>
  <c r="F34" i="22"/>
  <c r="F33" i="22"/>
  <c r="F32" i="22"/>
  <c r="F31" i="22"/>
  <c r="F30" i="22"/>
  <c r="F29" i="22"/>
  <c r="F28" i="22"/>
  <c r="F27" i="22"/>
  <c r="F26" i="22"/>
  <c r="F25" i="22"/>
  <c r="F24" i="22"/>
  <c r="F23" i="22"/>
  <c r="F22" i="22"/>
  <c r="F21" i="22"/>
  <c r="F20" i="22"/>
  <c r="F19" i="22"/>
  <c r="F18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F4" i="22"/>
  <c r="AC2" i="22"/>
  <c r="D37" i="21"/>
  <c r="F36" i="21"/>
  <c r="D35" i="21"/>
  <c r="C35" i="21"/>
  <c r="C37" i="21" s="1"/>
  <c r="F34" i="21"/>
  <c r="F33" i="21"/>
  <c r="F32" i="21"/>
  <c r="F31" i="21"/>
  <c r="F30" i="21"/>
  <c r="F29" i="21"/>
  <c r="F28" i="21"/>
  <c r="F27" i="21"/>
  <c r="F26" i="21"/>
  <c r="F25" i="21"/>
  <c r="F24" i="21"/>
  <c r="F23" i="21"/>
  <c r="F22" i="21"/>
  <c r="F21" i="21"/>
  <c r="F20" i="21"/>
  <c r="F19" i="21"/>
  <c r="F18" i="21"/>
  <c r="F17" i="21"/>
  <c r="F16" i="21"/>
  <c r="F15" i="21"/>
  <c r="F14" i="21"/>
  <c r="F13" i="21"/>
  <c r="F12" i="21"/>
  <c r="F11" i="21"/>
  <c r="F10" i="21"/>
  <c r="F9" i="21"/>
  <c r="F8" i="21"/>
  <c r="F7" i="21"/>
  <c r="F6" i="21"/>
  <c r="F5" i="21"/>
  <c r="F4" i="21"/>
  <c r="AC2" i="21"/>
  <c r="F36" i="20"/>
  <c r="D35" i="20"/>
  <c r="D37" i="20" s="1"/>
  <c r="C35" i="20"/>
  <c r="C37" i="20" s="1"/>
  <c r="F34" i="20"/>
  <c r="F33" i="20"/>
  <c r="F32" i="20"/>
  <c r="F31" i="20"/>
  <c r="F30" i="20"/>
  <c r="F29" i="20"/>
  <c r="F28" i="20"/>
  <c r="F27" i="20"/>
  <c r="F26" i="20"/>
  <c r="F25" i="20"/>
  <c r="F24" i="20"/>
  <c r="F23" i="20"/>
  <c r="F22" i="20"/>
  <c r="F21" i="20"/>
  <c r="F20" i="20"/>
  <c r="F19" i="20"/>
  <c r="F18" i="20"/>
  <c r="F17" i="20"/>
  <c r="F16" i="20"/>
  <c r="F15" i="20"/>
  <c r="F14" i="20"/>
  <c r="F13" i="20"/>
  <c r="F12" i="20"/>
  <c r="F11" i="20"/>
  <c r="F10" i="20"/>
  <c r="F9" i="20"/>
  <c r="F8" i="20"/>
  <c r="F7" i="20"/>
  <c r="F6" i="20"/>
  <c r="F5" i="20"/>
  <c r="F4" i="20"/>
  <c r="AC2" i="20"/>
  <c r="J5" i="18"/>
  <c r="F37" i="24" l="1"/>
  <c r="J4" i="24" s="1"/>
  <c r="F37" i="25"/>
  <c r="F37" i="23"/>
  <c r="J4" i="23" s="1"/>
  <c r="J36" i="25"/>
  <c r="J4" i="25"/>
  <c r="F37" i="22"/>
  <c r="J4" i="22" s="1"/>
  <c r="J5" i="22" s="1"/>
  <c r="F37" i="21"/>
  <c r="J4" i="21" s="1"/>
  <c r="F37" i="20"/>
  <c r="J4" i="20" s="1"/>
  <c r="J5" i="20" s="1"/>
  <c r="AC2" i="19"/>
  <c r="AC2" i="18"/>
  <c r="F36" i="19"/>
  <c r="D35" i="19"/>
  <c r="D37" i="19" s="1"/>
  <c r="C35" i="19"/>
  <c r="C37" i="19" s="1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J36" i="24" l="1"/>
  <c r="J36" i="23"/>
  <c r="J35" i="25"/>
  <c r="J39" i="25"/>
  <c r="L36" i="25"/>
  <c r="J5" i="25"/>
  <c r="J5" i="24"/>
  <c r="J36" i="22"/>
  <c r="L36" i="22" s="1"/>
  <c r="J5" i="21"/>
  <c r="J36" i="21"/>
  <c r="J5" i="23"/>
  <c r="J36" i="20"/>
  <c r="L36" i="20" s="1"/>
  <c r="F37" i="19"/>
  <c r="F37" i="18"/>
  <c r="J36" i="18"/>
  <c r="J4" i="18"/>
  <c r="L36" i="24" l="1"/>
  <c r="J35" i="24"/>
  <c r="J39" i="24" s="1"/>
  <c r="L36" i="21"/>
  <c r="L36" i="23"/>
  <c r="J36" i="19"/>
  <c r="J4" i="19"/>
  <c r="J5" i="19" s="1"/>
  <c r="L36" i="18"/>
  <c r="L36" i="19" l="1"/>
  <c r="J35" i="18"/>
  <c r="J39" i="18" s="1"/>
  <c r="J7" i="19" s="1"/>
  <c r="N39" i="18" l="1"/>
  <c r="N41" i="18" s="1"/>
  <c r="J35" i="19"/>
  <c r="J39" i="19" s="1"/>
  <c r="J7" i="20" s="1"/>
  <c r="J35" i="20" s="1"/>
  <c r="J39" i="20" s="1"/>
  <c r="J7" i="21" s="1"/>
  <c r="J35" i="21" s="1"/>
  <c r="J39" i="21" s="1"/>
  <c r="J7" i="22" s="1"/>
  <c r="J35" i="22" s="1"/>
  <c r="J39" i="22" s="1"/>
  <c r="J7" i="23" s="1"/>
  <c r="J35" i="23" s="1"/>
  <c r="J39" i="23" s="1"/>
</calcChain>
</file>

<file path=xl/sharedStrings.xml><?xml version="1.0" encoding="utf-8"?>
<sst xmlns="http://schemas.openxmlformats.org/spreadsheetml/2006/main" count="331" uniqueCount="52">
  <si>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</si>
  <si>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</si>
  <si>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</si>
  <si>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</si>
  <si>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</si>
  <si>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</si>
  <si>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</si>
  <si>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</si>
  <si>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</si>
  <si>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</si>
  <si>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</si>
  <si>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</si>
  <si>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</si>
  <si>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</si>
  <si>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</si>
  <si>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</si>
  <si>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</si>
  <si>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</si>
  <si>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</si>
  <si>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</si>
  <si>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</si>
  <si>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</si>
  <si>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</si>
  <si>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</si>
  <si>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</si>
  <si>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</si>
  <si>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</si>
  <si>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</si>
  <si>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</si>
  <si>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</si>
  <si>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</si>
  <si>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</si>
  <si>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</si>
  <si>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 xml:space="preserve">MEHMET GÜNERİ </t>
  </si>
  <si>
    <t>V.EYYÜPAĞA</t>
  </si>
  <si>
    <t>Z.EYYÜPAĞA</t>
  </si>
  <si>
    <t>Satış</t>
  </si>
  <si>
    <t>KAMER BUZAĞI BAŞLANGIÇ YEMİ</t>
  </si>
  <si>
    <t>KAMER MISIR FLAKE</t>
  </si>
  <si>
    <t>AD</t>
  </si>
  <si>
    <t>KAMER S.BESİ YEMİ (NERGİZ-PLT)</t>
  </si>
  <si>
    <t>YMA</t>
  </si>
  <si>
    <t>KART ÇEKECEK</t>
  </si>
  <si>
    <t>BİLİM K.K. ÇEKİMİ</t>
  </si>
  <si>
    <t>ŞUBAT SÜTÜNE YAZILDI</t>
  </si>
  <si>
    <t>Şubat Yemden Kalan</t>
  </si>
  <si>
    <t>Mart Sütünden Kesilecek</t>
  </si>
  <si>
    <t>Kamer Mısır Flake 15 Ad.</t>
  </si>
  <si>
    <t>MART SÜTÜNE YAZILDI</t>
  </si>
  <si>
    <t>NİSAN SÜTÜNÜN İKİNCİ ÖDEMESİNDEN KESİLECEK</t>
  </si>
  <si>
    <t>NİSAN 2. HAFTA SÜTÜNE YAZILDI.</t>
  </si>
  <si>
    <t>MAYIS SÜT PARASI İLK HAFTASI KESİLECEK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</si>
</sst>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0"/>
    <numFmt numFmtId="165" formatCode="&quot;₺&quot;#,##0.00"/>
    <numFmt numFmtId="166" formatCode="#,##0.0"/>
    <numFmt numFmtId="167" formatCode="#0"/>
    <numFmt numFmtId="168" formatCode="dd/mm/yyyy"/>
    <numFmt numFmtId="169" formatCode="#,##0.00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71">
    <xf numFmtId="0" fontId="0" fillId="0" borderId="0"/>
    <xf numFmtId="0" fontId="9" fillId="0" borderId="0" applyNumberFormat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22" applyNumberFormat="0" applyFill="0" applyAlignment="0" applyProtection="0"/>
    <xf numFmtId="0" fontId="15" fillId="0" borderId="23" applyNumberFormat="0" applyFill="0" applyAlignment="0" applyProtection="0"/>
    <xf numFmtId="0" fontId="16" fillId="0" borderId="24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25" applyNumberFormat="0" applyAlignment="0" applyProtection="0"/>
    <xf numFmtId="0" fontId="21" fillId="7" borderId="26" applyNumberFormat="0" applyAlignment="0" applyProtection="0"/>
    <xf numFmtId="0" fontId="22" fillId="7" borderId="25" applyNumberFormat="0" applyAlignment="0" applyProtection="0"/>
    <xf numFmtId="0" fontId="23" fillId="0" borderId="27" applyNumberFormat="0" applyFill="0" applyAlignment="0" applyProtection="0"/>
    <xf numFmtId="0" fontId="24" fillId="8" borderId="28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27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27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27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27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27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27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12" fillId="0" borderId="0"/>
    <xf numFmtId="0" fontId="8" fillId="0" borderId="0" applyNumberFormat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8" fillId="0" borderId="0" applyNumberFormat="0" applyFont="0" applyFill="0" applyBorder="0" applyAlignment="0" applyProtection="0"/>
    <xf numFmtId="0" fontId="8" fillId="9" borderId="29" applyNumberFormat="0" applyFont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8" fillId="33" borderId="0" applyNumberFormat="0" applyBorder="0" applyAlignment="0" applyProtection="0"/>
    <xf numFmtId="0" fontId="7" fillId="0" borderId="0" applyNumberFormat="0" applyFont="0" applyFill="0" applyBorder="0" applyAlignment="0" applyProtection="0"/>
    <xf numFmtId="0" fontId="7" fillId="9" borderId="29" applyNumberFormat="0" applyFont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3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7" fillId="25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9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29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43" fontId="12" fillId="0" borderId="0" applyFont="0" applyFill="0" applyBorder="0" applyAlignment="0" applyProtection="0"/>
  </cellStyleXfs>
  <cellXfs count="97">
    <xf numFmtId="0" fontId="0" fillId="0" borderId="0" xfId="0"/>
    <xf numFmtId="0" fontId="10" fillId="0" borderId="4" xfId="0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164" fontId="10" fillId="0" borderId="5" xfId="0" applyNumberFormat="1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10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11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168" fontId="3" fillId="2" borderId="9" xfId="210" applyNumberFormat="1" applyFill="1" applyBorder="1" applyAlignment="1">
      <alignment horizontal="left"/>
    </xf>
    <xf numFmtId="167" fontId="3" fillId="2" borderId="9" xfId="210" applyNumberFormat="1" applyFill="1" applyBorder="1" applyAlignment="1">
      <alignment horizontal="right"/>
    </xf>
    <xf numFmtId="49" fontId="3" fillId="2" borderId="9" xfId="210" applyNumberFormat="1" applyFill="1" applyBorder="1" applyAlignment="1">
      <alignment horizontal="left"/>
    </xf>
    <xf numFmtId="164" fontId="3" fillId="2" borderId="9" xfId="210" applyNumberFormat="1" applyFill="1" applyBorder="1"/>
    <xf numFmtId="169" fontId="3" fillId="2" borderId="9" xfId="210" applyNumberFormat="1" applyFill="1" applyBorder="1" applyAlignment="1">
      <alignment horizontal="right"/>
    </xf>
    <xf numFmtId="4" fontId="3" fillId="2" borderId="9" xfId="210" applyNumberFormat="1" applyFill="1" applyBorder="1" applyAlignment="1">
      <alignment horizontal="right"/>
    </xf>
    <xf numFmtId="0" fontId="3" fillId="2" borderId="9" xfId="210" applyFill="1" applyBorder="1"/>
    <xf numFmtId="3" fontId="3" fillId="2" borderId="9" xfId="210" applyNumberFormat="1" applyFill="1" applyBorder="1"/>
    <xf numFmtId="14" fontId="0" fillId="34" borderId="9" xfId="0" applyNumberFormat="1" applyFill="1" applyBorder="1"/>
    <xf numFmtId="0" fontId="0" fillId="34" borderId="9" xfId="0" applyFill="1" applyBorder="1"/>
    <xf numFmtId="2" fontId="0" fillId="34" borderId="9" xfId="0" applyNumberFormat="1" applyFill="1" applyBorder="1"/>
    <xf numFmtId="49" fontId="3" fillId="34" borderId="9" xfId="210" applyNumberFormat="1" applyFill="1" applyBorder="1" applyAlignment="1">
      <alignment horizontal="left"/>
    </xf>
    <xf numFmtId="4" fontId="3" fillId="34" borderId="9" xfId="210" applyNumberFormat="1" applyFill="1" applyBorder="1" applyAlignment="1">
      <alignment horizontal="right"/>
    </xf>
    <xf numFmtId="4" fontId="2" fillId="0" borderId="9" xfId="230" applyNumberFormat="1" applyBorder="1" applyAlignment="1">
      <alignment horizontal="right"/>
    </xf>
    <xf numFmtId="168" fontId="2" fillId="0" borderId="9" xfId="230" applyNumberFormat="1" applyBorder="1" applyAlignment="1">
      <alignment horizontal="left"/>
    </xf>
    <xf numFmtId="168" fontId="2" fillId="2" borderId="9" xfId="230" applyNumberFormat="1" applyFill="1" applyBorder="1" applyAlignment="1">
      <alignment horizontal="left"/>
    </xf>
    <xf numFmtId="14" fontId="0" fillId="2" borderId="9" xfId="0" applyNumberFormat="1" applyFill="1" applyBorder="1"/>
    <xf numFmtId="167" fontId="2" fillId="2" borderId="9" xfId="230" applyNumberFormat="1" applyFill="1" applyBorder="1" applyAlignment="1">
      <alignment horizontal="right"/>
    </xf>
    <xf numFmtId="49" fontId="2" fillId="2" borderId="9" xfId="230" applyNumberFormat="1" applyFill="1" applyBorder="1" applyAlignment="1">
      <alignment horizontal="left"/>
    </xf>
    <xf numFmtId="3" fontId="2" fillId="2" borderId="9" xfId="230" applyNumberFormat="1" applyFill="1" applyBorder="1"/>
    <xf numFmtId="169" fontId="2" fillId="2" borderId="9" xfId="230" applyNumberFormat="1" applyFill="1" applyBorder="1" applyAlignment="1">
      <alignment horizontal="right"/>
    </xf>
    <xf numFmtId="4" fontId="2" fillId="2" borderId="9" xfId="230" applyNumberFormat="1" applyFill="1" applyBorder="1" applyAlignment="1">
      <alignment horizontal="right"/>
    </xf>
    <xf numFmtId="49" fontId="1" fillId="0" borderId="0" xfId="250" applyNumberFormat="1" applyAlignment="1">
      <alignment horizontal="left"/>
    </xf>
    <xf numFmtId="43" fontId="0" fillId="35" borderId="0" xfId="270" applyFont="1" applyFill="1"/>
    <xf numFmtId="168" fontId="1" fillId="2" borderId="9" xfId="250" applyNumberFormat="1" applyFill="1" applyBorder="1" applyAlignment="1">
      <alignment horizontal="left"/>
    </xf>
    <xf numFmtId="0" fontId="1" fillId="2" borderId="9" xfId="250" applyFill="1" applyBorder="1"/>
    <xf numFmtId="49" fontId="1" fillId="2" borderId="9" xfId="250" applyNumberFormat="1" applyFill="1" applyBorder="1" applyAlignment="1">
      <alignment horizontal="left"/>
    </xf>
    <xf numFmtId="167" fontId="1" fillId="2" borderId="9" xfId="250" applyNumberFormat="1" applyFill="1" applyBorder="1" applyAlignment="1">
      <alignment horizontal="right"/>
    </xf>
    <xf numFmtId="3" fontId="1" fillId="2" borderId="9" xfId="250" applyNumberFormat="1" applyFill="1" applyBorder="1"/>
    <xf numFmtId="169" fontId="1" fillId="2" borderId="9" xfId="250" applyNumberFormat="1" applyFill="1" applyBorder="1" applyAlignment="1">
      <alignment horizontal="right"/>
    </xf>
    <xf numFmtId="4" fontId="1" fillId="2" borderId="9" xfId="250" applyNumberFormat="1" applyFill="1" applyBorder="1" applyAlignment="1">
      <alignment horizontal="right"/>
    </xf>
    <xf numFmtId="168" fontId="0" fillId="0" borderId="0" xfId="0" applyNumberFormat="1" applyAlignment="1">
      <alignment horizontal="left"/>
    </xf>
    <xf numFmtId="49" fontId="0" fillId="0" borderId="0" xfId="0" applyNumberFormat="1" applyAlignment="1">
      <alignment horizontal="left"/>
    </xf>
    <xf numFmtId="167" fontId="0" fillId="0" borderId="0" xfId="0" applyNumberFormat="1" applyAlignment="1">
      <alignment horizontal="right"/>
    </xf>
    <xf numFmtId="3" fontId="0" fillId="0" borderId="0" xfId="0" applyNumberFormat="1"/>
    <xf numFmtId="169" fontId="0" fillId="0" borderId="0" xfId="0" applyNumberFormat="1" applyAlignment="1">
      <alignment horizontal="right"/>
    </xf>
    <xf numFmtId="4" fontId="0" fillId="0" borderId="0" xfId="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0" fillId="35" borderId="9" xfId="0" applyFill="1" applyBorder="1" applyAlignment="1">
      <alignment horizontal="center"/>
    </xf>
  </cellXfs>
  <cellStyles count="271">
    <cellStyle name="%20 - Vurgu1" xfId="19" builtinId="30" customBuiltin="1"/>
    <cellStyle name="%20 - Vurgu1 10" xfId="212" xr:uid="{6EFBD121-FFF0-4A80-977A-FA32C7F5900B}"/>
    <cellStyle name="%20 - Vurgu1 11" xfId="232" xr:uid="{CC888BB2-D3BD-42DB-AA27-38AE5529B4AD}"/>
    <cellStyle name="%20 - Vurgu1 12" xfId="252" xr:uid="{39D69BD1-0132-4E2C-B9CD-06517747E605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F29BC9CC-2DA8-434F-A073-4B6B1DAC60D5}"/>
    <cellStyle name="%20 - Vurgu2 11" xfId="235" xr:uid="{EB1DCE69-F136-4DC6-AEA2-BF4A2AA5B74A}"/>
    <cellStyle name="%20 - Vurgu2 12" xfId="255" xr:uid="{EA9777F6-C5FF-4BAE-9871-49F79E108605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F4CA5B82-D6AE-4883-8F19-63340A46BB53}"/>
    <cellStyle name="%20 - Vurgu3 11" xfId="238" xr:uid="{9F3CE9EB-92EE-4F4D-B5B8-27A5A4A242CE}"/>
    <cellStyle name="%20 - Vurgu3 12" xfId="258" xr:uid="{5276BB5B-9607-4972-88E8-F987EE66A697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F70D67C0-D81C-4B5B-A896-84AC13F464AD}"/>
    <cellStyle name="%20 - Vurgu4 11" xfId="241" xr:uid="{B5871D80-497E-45C7-AA2D-312D8DE2E4D3}"/>
    <cellStyle name="%20 - Vurgu4 12" xfId="261" xr:uid="{32A95CC2-C63D-4F2B-88CF-099FF58FAA41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CEC30969-58F5-42B1-9A15-47C870C54381}"/>
    <cellStyle name="%20 - Vurgu5 11" xfId="244" xr:uid="{67032BBA-0DF8-4909-AFB3-55D745656D9D}"/>
    <cellStyle name="%20 - Vurgu5 12" xfId="264" xr:uid="{63D6C222-49E5-4B9A-8E60-52CCDBF4A48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E52353EA-1DA2-4534-94E1-56A10690C45B}"/>
    <cellStyle name="%20 - Vurgu6 11" xfId="247" xr:uid="{8049601A-D4BE-4768-BA96-8D879544200C}"/>
    <cellStyle name="%20 - Vurgu6 12" xfId="267" xr:uid="{9B104786-0835-4E39-A80E-23AB053AD8CF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53AFE861-8E3B-455F-B416-5A702BC08BC2}"/>
    <cellStyle name="%40 - Vurgu1 11" xfId="233" xr:uid="{0A53F89A-4C21-4CDF-A2C3-53379D25E62D}"/>
    <cellStyle name="%40 - Vurgu1 12" xfId="253" xr:uid="{88298FE2-1505-4B24-ADFC-B36A515F957C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C671D239-4996-482D-9012-8F3BBDB3D200}"/>
    <cellStyle name="%40 - Vurgu2 11" xfId="236" xr:uid="{0FC58495-5AAE-43CC-8E0E-FAC60D376231}"/>
    <cellStyle name="%40 - Vurgu2 12" xfId="256" xr:uid="{0C733EDD-5EF8-496D-A34F-1CDE7FBE3EB5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222388B8-A30C-4920-9FA4-0DE5BFE1F8B1}"/>
    <cellStyle name="%40 - Vurgu3 11" xfId="239" xr:uid="{17549F56-B6F3-4B90-B4F6-05D5A7692804}"/>
    <cellStyle name="%40 - Vurgu3 12" xfId="259" xr:uid="{4E22A3BE-E3A6-4359-B45B-62D1E2911FC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04F58366-0561-48B3-B3FE-3CBF8871CD37}"/>
    <cellStyle name="%40 - Vurgu4 11" xfId="242" xr:uid="{296E9738-DC17-44B9-ABD4-252CC9E92C3C}"/>
    <cellStyle name="%40 - Vurgu4 12" xfId="262" xr:uid="{6F43E030-2137-4F5C-927D-C8E36BE00C3B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15FCD8BD-4F79-4ED1-96A7-DF4B919D6800}"/>
    <cellStyle name="%40 - Vurgu5 11" xfId="245" xr:uid="{0A6D99DF-146E-420F-A442-2E73309F4F6E}"/>
    <cellStyle name="%40 - Vurgu5 12" xfId="265" xr:uid="{130989D5-AB49-4CA9-B108-FA312B4A5F88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A3350002-7673-45DA-83BA-52B4E536E508}"/>
    <cellStyle name="%40 - Vurgu6 11" xfId="248" xr:uid="{A3713E17-35DF-4C89-A062-A76601C13466}"/>
    <cellStyle name="%40 - Vurgu6 12" xfId="268" xr:uid="{B0E29DD7-2FEE-4467-9924-F0DF917E3844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934622F5-1BC8-4661-9AD8-FB95B3B08E3B}"/>
    <cellStyle name="%60 - Vurgu1 11" xfId="234" xr:uid="{A3C6B373-02F7-42E5-B791-CE25F20B9622}"/>
    <cellStyle name="%60 - Vurgu1 12" xfId="254" xr:uid="{F5565AD0-9E24-4A6C-8EC8-1FD0EC68882C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2F5BBF59-D09D-457B-9961-4FF90D104682}"/>
    <cellStyle name="%60 - Vurgu2 11" xfId="237" xr:uid="{6E279E92-BE78-40E4-B069-48C7B9B8B1B9}"/>
    <cellStyle name="%60 - Vurgu2 12" xfId="257" xr:uid="{0D6E4659-5E8B-433A-9EDF-D65EBA676F6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864C4BF5-F910-4FD8-AF7A-6A158224471F}"/>
    <cellStyle name="%60 - Vurgu3 11" xfId="240" xr:uid="{80B888A4-A77C-4A54-A961-CFEA83DC32D3}"/>
    <cellStyle name="%60 - Vurgu3 12" xfId="260" xr:uid="{B496EE1C-4BF7-4D5F-8829-6DCAFF0C95D0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FCE47873-2397-47B8-88EB-3305F549AB5C}"/>
    <cellStyle name="%60 - Vurgu4 11" xfId="243" xr:uid="{FF41FC7B-9766-45C4-AB15-7A37BBB2978A}"/>
    <cellStyle name="%60 - Vurgu4 12" xfId="263" xr:uid="{1B8A7D97-CF6B-455D-A5F0-5F1217BEF96B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6C11F3D9-B7F8-405A-94AB-1A9D405A3EDE}"/>
    <cellStyle name="%60 - Vurgu5 11" xfId="246" xr:uid="{19FD4E77-6D4D-4BE4-BA51-EC13B22A904B}"/>
    <cellStyle name="%60 - Vurgu5 12" xfId="266" xr:uid="{EEC9B4AB-D13B-411F-8022-E52B3831CE97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BCC05A10-59B8-4E53-B0F0-4A4E0E6FAF95}"/>
    <cellStyle name="%60 - Vurgu6 11" xfId="249" xr:uid="{98D3590E-7B0D-4AED-A2E4-83F266651230}"/>
    <cellStyle name="%60 - Vurgu6 12" xfId="269" xr:uid="{09D3728D-8419-4794-BB33-28453CF83CBA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C75FA321-1D21-438A-BDAA-394EF9DBFF62}"/>
    <cellStyle name="Normal 16" xfId="230" xr:uid="{5F182B40-5322-40E5-8A83-F8CA834B458D}"/>
    <cellStyle name="Normal 17" xfId="250" xr:uid="{BD57F859-0DA8-492E-B6EE-B109C869F3CE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30AD9284-D7FC-4E99-9E63-A20BCEA82F76}"/>
    <cellStyle name="Not 13" xfId="231" xr:uid="{7F70C99B-9C26-4866-B3E0-49E65D08AB19}"/>
    <cellStyle name="Not 14" xfId="251" xr:uid="{C0D0688B-BC4D-48A5-87A2-293BA294E502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" xfId="270" builtinId="3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J7" sqref="J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v>0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37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37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37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37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37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37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37"/>
    </row>
    <row r="34" spans="2:14" ht="15.75" thickBot="1" x14ac:dyDescent="0.3">
      <c r="B34" s="43"/>
      <c r="C34" s="44"/>
      <c r="D34" s="45"/>
      <c r="E34" s="46"/>
      <c r="F34" s="47">
        <f t="shared" si="0"/>
        <v>0</v>
      </c>
      <c r="G34" s="20"/>
      <c r="H34" s="21"/>
      <c r="I34" s="22"/>
      <c r="J34" s="23"/>
      <c r="N34" s="37">
        <f>SUM(N27:N33)</f>
        <v>0</v>
      </c>
    </row>
    <row r="35" spans="2:14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0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0</v>
      </c>
      <c r="M39" s="17"/>
      <c r="N39" s="37">
        <f>J39+N34</f>
        <v>0</v>
      </c>
    </row>
    <row r="40" spans="2:14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  <c r="M40" s="17" t="s">
        <v>25</v>
      </c>
      <c r="N40" s="37"/>
    </row>
    <row r="41" spans="2:14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  <c r="M41" s="17" t="s">
        <v>32</v>
      </c>
      <c r="N41" s="37">
        <f>N40+N39</f>
        <v>0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J17" sqref="J1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>
        <v>213</v>
      </c>
      <c r="D4" s="9"/>
      <c r="E4" s="10">
        <v>20.5</v>
      </c>
      <c r="F4" s="33">
        <f>E4*C4</f>
        <v>4366.5</v>
      </c>
      <c r="G4" s="11"/>
      <c r="H4" s="12" t="s">
        <v>6</v>
      </c>
      <c r="I4" s="13">
        <v>0.01</v>
      </c>
      <c r="J4" s="14">
        <f>(F36+F37)*I4</f>
        <v>1270.5899999999999</v>
      </c>
    </row>
    <row r="5" spans="2:29" x14ac:dyDescent="0.25">
      <c r="B5" s="7">
        <v>45993</v>
      </c>
      <c r="C5" s="8">
        <v>224</v>
      </c>
      <c r="D5" s="9"/>
      <c r="E5" s="10">
        <v>20.5</v>
      </c>
      <c r="F5" s="33">
        <f t="shared" ref="F5:F34" si="0">E5*C5</f>
        <v>4592</v>
      </c>
      <c r="G5" s="11"/>
      <c r="H5" s="12" t="s">
        <v>7</v>
      </c>
      <c r="I5" s="13">
        <v>1E-3</v>
      </c>
      <c r="J5" s="14">
        <f>(F36+F37-J4-J6)*I5</f>
        <v>125.78841000000001</v>
      </c>
    </row>
    <row r="6" spans="2:29" x14ac:dyDescent="0.25">
      <c r="B6" s="7">
        <v>45994</v>
      </c>
      <c r="C6" s="8">
        <v>209</v>
      </c>
      <c r="D6" s="9"/>
      <c r="E6" s="10">
        <v>20.5</v>
      </c>
      <c r="F6" s="33">
        <f t="shared" si="0"/>
        <v>4284.5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>
        <v>220</v>
      </c>
      <c r="D7" s="9"/>
      <c r="E7" s="10">
        <v>20.5</v>
      </c>
      <c r="F7" s="33">
        <f t="shared" si="0"/>
        <v>4510</v>
      </c>
      <c r="G7" s="11"/>
      <c r="H7" s="12" t="s">
        <v>9</v>
      </c>
      <c r="I7" s="13"/>
      <c r="J7" s="14">
        <f>'KASIM 2025'!J39*-1</f>
        <v>0</v>
      </c>
    </row>
    <row r="8" spans="2:29" x14ac:dyDescent="0.25">
      <c r="B8" s="7">
        <v>45996</v>
      </c>
      <c r="C8" s="8">
        <v>209</v>
      </c>
      <c r="D8" s="9"/>
      <c r="E8" s="10">
        <v>20.5</v>
      </c>
      <c r="F8" s="33">
        <f t="shared" si="0"/>
        <v>4284.5</v>
      </c>
      <c r="G8" s="15"/>
      <c r="H8" s="16"/>
      <c r="I8" s="17"/>
      <c r="J8" s="18"/>
    </row>
    <row r="9" spans="2:29" x14ac:dyDescent="0.25">
      <c r="B9" s="7">
        <v>45997</v>
      </c>
      <c r="C9" s="8">
        <v>210</v>
      </c>
      <c r="D9" s="9"/>
      <c r="E9" s="10">
        <v>20.5</v>
      </c>
      <c r="F9" s="33">
        <f t="shared" si="0"/>
        <v>4305</v>
      </c>
      <c r="G9" s="15"/>
      <c r="H9" s="16"/>
      <c r="I9" s="17"/>
      <c r="J9" s="18"/>
    </row>
    <row r="10" spans="2:29" x14ac:dyDescent="0.25">
      <c r="B10" s="7">
        <v>45998</v>
      </c>
      <c r="C10" s="8">
        <v>218</v>
      </c>
      <c r="D10" s="9"/>
      <c r="E10" s="10">
        <v>20.5</v>
      </c>
      <c r="F10" s="33">
        <f t="shared" si="0"/>
        <v>4469</v>
      </c>
      <c r="G10" s="15">
        <v>45999</v>
      </c>
      <c r="H10" s="16" t="s">
        <v>34</v>
      </c>
      <c r="I10" s="17"/>
      <c r="J10" s="18">
        <v>30000</v>
      </c>
    </row>
    <row r="11" spans="2:29" x14ac:dyDescent="0.25">
      <c r="B11" s="7">
        <v>45999</v>
      </c>
      <c r="C11" s="8">
        <v>218</v>
      </c>
      <c r="D11" s="9"/>
      <c r="E11" s="10">
        <v>20.5</v>
      </c>
      <c r="F11" s="33">
        <f t="shared" si="0"/>
        <v>4469</v>
      </c>
      <c r="G11" s="19"/>
      <c r="H11" s="16"/>
      <c r="I11" s="17"/>
      <c r="J11" s="18"/>
    </row>
    <row r="12" spans="2:29" x14ac:dyDescent="0.25">
      <c r="B12" s="7">
        <v>46000</v>
      </c>
      <c r="C12" s="8">
        <v>209</v>
      </c>
      <c r="D12" s="9"/>
      <c r="E12" s="10">
        <v>20.5</v>
      </c>
      <c r="F12" s="33">
        <f t="shared" si="0"/>
        <v>4284.5</v>
      </c>
      <c r="G12" s="15">
        <v>46007</v>
      </c>
      <c r="H12" s="16" t="s">
        <v>34</v>
      </c>
      <c r="I12" s="17"/>
      <c r="J12" s="18">
        <v>29000</v>
      </c>
    </row>
    <row r="13" spans="2:29" x14ac:dyDescent="0.25">
      <c r="B13" s="7">
        <v>46001</v>
      </c>
      <c r="C13" s="8">
        <v>211</v>
      </c>
      <c r="D13" s="9"/>
      <c r="E13" s="10">
        <v>20.5</v>
      </c>
      <c r="F13" s="33">
        <f t="shared" si="0"/>
        <v>4325.5</v>
      </c>
      <c r="G13" s="19"/>
      <c r="H13" s="16"/>
      <c r="I13" s="17"/>
      <c r="J13" s="18"/>
    </row>
    <row r="14" spans="2:29" x14ac:dyDescent="0.25">
      <c r="B14" s="7">
        <v>46002</v>
      </c>
      <c r="C14" s="8">
        <v>210</v>
      </c>
      <c r="D14" s="9"/>
      <c r="E14" s="10">
        <v>20.5</v>
      </c>
      <c r="F14" s="33">
        <f t="shared" si="0"/>
        <v>4305</v>
      </c>
      <c r="G14" s="19"/>
      <c r="H14" s="16"/>
      <c r="I14" s="17"/>
      <c r="J14" s="18"/>
    </row>
    <row r="15" spans="2:29" x14ac:dyDescent="0.25">
      <c r="B15" s="7">
        <v>46003</v>
      </c>
      <c r="C15" s="8">
        <v>204</v>
      </c>
      <c r="D15" s="9"/>
      <c r="E15" s="10">
        <v>20.5</v>
      </c>
      <c r="F15" s="33">
        <f t="shared" si="0"/>
        <v>4182</v>
      </c>
      <c r="G15" s="19"/>
      <c r="H15" s="16"/>
      <c r="I15" s="17"/>
      <c r="J15" s="18"/>
    </row>
    <row r="16" spans="2:29" x14ac:dyDescent="0.25">
      <c r="B16" s="7">
        <v>46004</v>
      </c>
      <c r="C16" s="8">
        <v>197</v>
      </c>
      <c r="D16" s="9"/>
      <c r="E16" s="10">
        <v>20.5</v>
      </c>
      <c r="F16" s="33">
        <f t="shared" si="0"/>
        <v>4038.5</v>
      </c>
      <c r="G16" s="15">
        <v>46028</v>
      </c>
      <c r="H16" s="16" t="s">
        <v>35</v>
      </c>
      <c r="I16" s="17"/>
      <c r="J16" s="18">
        <v>66662.62</v>
      </c>
    </row>
    <row r="17" spans="2:10" x14ac:dyDescent="0.25">
      <c r="B17" s="7">
        <v>46005</v>
      </c>
      <c r="C17" s="8">
        <v>197</v>
      </c>
      <c r="D17" s="9"/>
      <c r="E17" s="10">
        <v>20.5</v>
      </c>
      <c r="F17" s="33">
        <f t="shared" si="0"/>
        <v>4038.5</v>
      </c>
      <c r="G17" s="19"/>
      <c r="H17" s="16"/>
      <c r="I17" s="17"/>
      <c r="J17" s="18"/>
    </row>
    <row r="18" spans="2:10" x14ac:dyDescent="0.25">
      <c r="B18" s="7">
        <v>46006</v>
      </c>
      <c r="C18" s="8">
        <v>201</v>
      </c>
      <c r="D18" s="9"/>
      <c r="E18" s="10">
        <v>20.5</v>
      </c>
      <c r="F18" s="33">
        <f t="shared" si="0"/>
        <v>4120.5</v>
      </c>
      <c r="G18" s="19"/>
      <c r="H18" s="16"/>
      <c r="I18" s="17"/>
      <c r="J18" s="18"/>
    </row>
    <row r="19" spans="2:10" x14ac:dyDescent="0.25">
      <c r="B19" s="7">
        <v>46007</v>
      </c>
      <c r="C19" s="8">
        <v>196</v>
      </c>
      <c r="D19" s="9"/>
      <c r="E19" s="10">
        <v>20.5</v>
      </c>
      <c r="F19" s="33">
        <f t="shared" si="0"/>
        <v>4018</v>
      </c>
      <c r="G19" s="19"/>
      <c r="H19" s="16"/>
      <c r="I19" s="17"/>
      <c r="J19" s="18"/>
    </row>
    <row r="20" spans="2:10" x14ac:dyDescent="0.25">
      <c r="B20" s="7">
        <v>46008</v>
      </c>
      <c r="C20" s="8">
        <v>193</v>
      </c>
      <c r="D20" s="9"/>
      <c r="E20" s="10">
        <v>20.5</v>
      </c>
      <c r="F20" s="33">
        <f t="shared" si="0"/>
        <v>3956.5</v>
      </c>
      <c r="G20" s="19"/>
      <c r="H20" s="16"/>
      <c r="I20" s="17"/>
      <c r="J20" s="18"/>
    </row>
    <row r="21" spans="2:10" x14ac:dyDescent="0.25">
      <c r="B21" s="7">
        <v>46009</v>
      </c>
      <c r="C21" s="8">
        <v>202</v>
      </c>
      <c r="D21" s="9"/>
      <c r="E21" s="10">
        <v>20.5</v>
      </c>
      <c r="F21" s="33">
        <f t="shared" si="0"/>
        <v>4141</v>
      </c>
      <c r="G21" s="19"/>
      <c r="H21" s="16"/>
      <c r="I21" s="17"/>
      <c r="J21" s="18"/>
    </row>
    <row r="22" spans="2:10" x14ac:dyDescent="0.25">
      <c r="B22" s="7">
        <v>46010</v>
      </c>
      <c r="C22" s="8">
        <v>192</v>
      </c>
      <c r="D22" s="9"/>
      <c r="E22" s="10">
        <v>20.5</v>
      </c>
      <c r="F22" s="33">
        <f t="shared" si="0"/>
        <v>3936</v>
      </c>
      <c r="G22" s="19"/>
      <c r="H22" s="16"/>
      <c r="I22" s="17"/>
      <c r="J22" s="18"/>
    </row>
    <row r="23" spans="2:10" x14ac:dyDescent="0.25">
      <c r="B23" s="7">
        <v>46011</v>
      </c>
      <c r="C23" s="8">
        <v>190</v>
      </c>
      <c r="D23" s="9"/>
      <c r="E23" s="10">
        <v>20.5</v>
      </c>
      <c r="F23" s="33">
        <f t="shared" si="0"/>
        <v>3895</v>
      </c>
      <c r="G23" s="19"/>
      <c r="H23" s="16"/>
      <c r="I23" s="17"/>
      <c r="J23" s="18"/>
    </row>
    <row r="24" spans="2:10" x14ac:dyDescent="0.25">
      <c r="B24" s="7">
        <v>46012</v>
      </c>
      <c r="C24" s="8">
        <v>197</v>
      </c>
      <c r="D24" s="9"/>
      <c r="E24" s="10">
        <v>20.5</v>
      </c>
      <c r="F24" s="33">
        <f t="shared" si="0"/>
        <v>4038.5</v>
      </c>
      <c r="G24" s="19"/>
      <c r="H24" s="16"/>
      <c r="I24" s="17"/>
      <c r="J24" s="18"/>
    </row>
    <row r="25" spans="2:10" x14ac:dyDescent="0.25">
      <c r="B25" s="7">
        <v>46013</v>
      </c>
      <c r="C25" s="8">
        <v>181</v>
      </c>
      <c r="D25" s="9"/>
      <c r="E25" s="10">
        <v>20.5</v>
      </c>
      <c r="F25" s="33">
        <f t="shared" si="0"/>
        <v>3710.5</v>
      </c>
      <c r="G25" s="19"/>
      <c r="H25" s="16"/>
      <c r="I25" s="17"/>
      <c r="J25" s="18"/>
    </row>
    <row r="26" spans="2:10" x14ac:dyDescent="0.25">
      <c r="B26" s="7">
        <v>46014</v>
      </c>
      <c r="C26" s="8">
        <v>195</v>
      </c>
      <c r="D26" s="9"/>
      <c r="E26" s="10">
        <v>20.5</v>
      </c>
      <c r="F26" s="33">
        <f t="shared" si="0"/>
        <v>3997.5</v>
      </c>
      <c r="G26" s="19"/>
      <c r="H26" s="16"/>
      <c r="I26" s="17"/>
      <c r="J26" s="18"/>
    </row>
    <row r="27" spans="2:10" x14ac:dyDescent="0.25">
      <c r="B27" s="7">
        <v>46015</v>
      </c>
      <c r="C27" s="8">
        <v>195</v>
      </c>
      <c r="D27" s="9"/>
      <c r="E27" s="10">
        <v>20.5</v>
      </c>
      <c r="F27" s="33">
        <f t="shared" si="0"/>
        <v>3997.5</v>
      </c>
      <c r="G27" s="19"/>
      <c r="H27" s="16"/>
      <c r="I27" s="17"/>
      <c r="J27" s="18"/>
    </row>
    <row r="28" spans="2:10" x14ac:dyDescent="0.25">
      <c r="B28" s="7">
        <v>46016</v>
      </c>
      <c r="C28" s="8">
        <v>192</v>
      </c>
      <c r="D28" s="9"/>
      <c r="E28" s="10">
        <v>20.5</v>
      </c>
      <c r="F28" s="33">
        <f t="shared" si="0"/>
        <v>3936</v>
      </c>
      <c r="G28" s="19"/>
      <c r="H28" s="16"/>
      <c r="I28" s="17"/>
      <c r="J28" s="18"/>
    </row>
    <row r="29" spans="2:10" x14ac:dyDescent="0.25">
      <c r="B29" s="7">
        <v>46017</v>
      </c>
      <c r="C29" s="8">
        <v>194</v>
      </c>
      <c r="D29" s="9"/>
      <c r="E29" s="10">
        <v>20.5</v>
      </c>
      <c r="F29" s="33">
        <f t="shared" si="0"/>
        <v>3977</v>
      </c>
      <c r="G29" s="19"/>
      <c r="H29" s="16"/>
      <c r="I29" s="17"/>
      <c r="J29" s="18"/>
    </row>
    <row r="30" spans="2:10" x14ac:dyDescent="0.25">
      <c r="B30" s="7">
        <v>46018</v>
      </c>
      <c r="C30" s="8">
        <v>190</v>
      </c>
      <c r="D30" s="9"/>
      <c r="E30" s="10">
        <v>20.5</v>
      </c>
      <c r="F30" s="33">
        <f t="shared" si="0"/>
        <v>3895</v>
      </c>
      <c r="G30" s="19"/>
      <c r="H30" s="16"/>
      <c r="I30" s="17"/>
      <c r="J30" s="18"/>
    </row>
    <row r="31" spans="2:10" x14ac:dyDescent="0.25">
      <c r="B31" s="7">
        <v>46019</v>
      </c>
      <c r="C31" s="8">
        <v>158</v>
      </c>
      <c r="D31" s="9"/>
      <c r="E31" s="10">
        <v>20.5</v>
      </c>
      <c r="F31" s="33">
        <f t="shared" si="0"/>
        <v>3239</v>
      </c>
      <c r="G31" s="19"/>
      <c r="H31" s="16"/>
      <c r="I31" s="17"/>
      <c r="J31" s="18"/>
    </row>
    <row r="32" spans="2:10" x14ac:dyDescent="0.25">
      <c r="B32" s="7">
        <v>46020</v>
      </c>
      <c r="C32" s="8">
        <v>197</v>
      </c>
      <c r="D32" s="9"/>
      <c r="E32" s="10">
        <v>20.5</v>
      </c>
      <c r="F32" s="33">
        <f t="shared" si="0"/>
        <v>4038.5</v>
      </c>
      <c r="G32" s="19"/>
      <c r="H32" s="16"/>
      <c r="I32" s="17"/>
      <c r="J32" s="18"/>
    </row>
    <row r="33" spans="2:12" x14ac:dyDescent="0.25">
      <c r="B33" s="7">
        <v>46021</v>
      </c>
      <c r="C33" s="8">
        <v>186</v>
      </c>
      <c r="D33" s="9"/>
      <c r="E33" s="10">
        <v>20.5</v>
      </c>
      <c r="F33" s="33">
        <f t="shared" si="0"/>
        <v>3813</v>
      </c>
      <c r="G33" s="19"/>
      <c r="H33" s="16"/>
      <c r="I33" s="17"/>
      <c r="J33" s="18"/>
    </row>
    <row r="34" spans="2:12" ht="15.75" thickBot="1" x14ac:dyDescent="0.3">
      <c r="B34" s="43">
        <v>46022</v>
      </c>
      <c r="C34" s="44">
        <v>190</v>
      </c>
      <c r="D34" s="45"/>
      <c r="E34" s="10">
        <v>20.5</v>
      </c>
      <c r="F34" s="47">
        <f t="shared" si="0"/>
        <v>3895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6198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127058.99841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127059</v>
      </c>
      <c r="L36" s="31">
        <f>J36-J4-J5-J6</f>
        <v>125662.62159000001</v>
      </c>
    </row>
    <row r="37" spans="2:12" x14ac:dyDescent="0.25">
      <c r="B37" s="26" t="s">
        <v>14</v>
      </c>
      <c r="C37" s="30">
        <f>C35</f>
        <v>6198</v>
      </c>
      <c r="D37" s="9">
        <f>D35/1.03</f>
        <v>0</v>
      </c>
      <c r="E37" s="10"/>
      <c r="F37" s="33">
        <f>SUM(F4:F36)</f>
        <v>127059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1.5899999998509884E-3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74E6FD-9549-49D0-8328-D42D4DE71AD6}">
  <dimension ref="B1:AC43"/>
  <sheetViews>
    <sheetView zoomScale="85" zoomScaleNormal="85" workbookViewId="0">
      <selection activeCell="E31" sqref="E3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46023</v>
      </c>
      <c r="C4" s="8">
        <v>191</v>
      </c>
      <c r="D4" s="9"/>
      <c r="E4" s="10">
        <v>20.5</v>
      </c>
      <c r="F4" s="33">
        <f>E4*C4</f>
        <v>3915.5</v>
      </c>
      <c r="G4" s="11"/>
      <c r="H4" s="12" t="s">
        <v>6</v>
      </c>
      <c r="I4" s="13">
        <v>0.01</v>
      </c>
      <c r="J4" s="14">
        <f>(F36+F37)*I4</f>
        <v>1356.27</v>
      </c>
    </row>
    <row r="5" spans="2:29" x14ac:dyDescent="0.25">
      <c r="B5" s="7">
        <v>46024</v>
      </c>
      <c r="C5" s="8">
        <v>186</v>
      </c>
      <c r="D5" s="9"/>
      <c r="E5" s="10">
        <v>20.5</v>
      </c>
      <c r="F5" s="33">
        <f t="shared" ref="F5:F34" si="0">E5*C5</f>
        <v>3813</v>
      </c>
      <c r="G5" s="11"/>
      <c r="H5" s="12" t="s">
        <v>7</v>
      </c>
      <c r="I5" s="13">
        <v>1E-3</v>
      </c>
      <c r="J5" s="14">
        <f>(F36+F37-J4-J6)*I5</f>
        <v>134.27073000000001</v>
      </c>
    </row>
    <row r="6" spans="2:29" x14ac:dyDescent="0.25">
      <c r="B6" s="7">
        <v>46025</v>
      </c>
      <c r="C6" s="8">
        <v>186</v>
      </c>
      <c r="D6" s="9"/>
      <c r="E6" s="10">
        <v>20.5</v>
      </c>
      <c r="F6" s="33">
        <f t="shared" si="0"/>
        <v>3813</v>
      </c>
      <c r="G6" s="11"/>
      <c r="H6" s="12" t="s">
        <v>8</v>
      </c>
      <c r="I6" s="13"/>
      <c r="J6" s="14"/>
    </row>
    <row r="7" spans="2:29" x14ac:dyDescent="0.25">
      <c r="B7" s="7">
        <v>46026</v>
      </c>
      <c r="C7" s="8">
        <v>182</v>
      </c>
      <c r="D7" s="9"/>
      <c r="E7" s="10">
        <v>20.5</v>
      </c>
      <c r="F7" s="33">
        <f t="shared" si="0"/>
        <v>3731</v>
      </c>
      <c r="G7" s="11"/>
      <c r="H7" s="12" t="s">
        <v>9</v>
      </c>
      <c r="I7" s="13"/>
      <c r="J7" s="14">
        <f>'ARALIK 2025'!J39*-1</f>
        <v>-1.5899999998509884E-3</v>
      </c>
    </row>
    <row r="8" spans="2:29" x14ac:dyDescent="0.25">
      <c r="B8" s="7">
        <v>46027</v>
      </c>
      <c r="C8" s="8">
        <v>189</v>
      </c>
      <c r="D8" s="9"/>
      <c r="E8" s="10">
        <v>20.5</v>
      </c>
      <c r="F8" s="33">
        <f t="shared" si="0"/>
        <v>3874.5</v>
      </c>
      <c r="G8" s="15"/>
      <c r="H8" s="16"/>
      <c r="I8" s="17"/>
      <c r="J8" s="18"/>
    </row>
    <row r="9" spans="2:29" x14ac:dyDescent="0.25">
      <c r="B9" s="7">
        <v>46028</v>
      </c>
      <c r="C9" s="8">
        <v>191</v>
      </c>
      <c r="D9" s="9"/>
      <c r="E9" s="10">
        <v>20.5</v>
      </c>
      <c r="F9" s="33">
        <f t="shared" si="0"/>
        <v>3915.5</v>
      </c>
      <c r="G9" s="15"/>
      <c r="H9" s="16"/>
      <c r="I9" s="17"/>
      <c r="J9" s="18"/>
    </row>
    <row r="10" spans="2:29" x14ac:dyDescent="0.25">
      <c r="B10" s="7">
        <v>46029</v>
      </c>
      <c r="C10" s="8">
        <v>178</v>
      </c>
      <c r="D10" s="9"/>
      <c r="E10" s="10">
        <v>20.5</v>
      </c>
      <c r="F10" s="33">
        <f t="shared" si="0"/>
        <v>3649</v>
      </c>
      <c r="G10" s="15"/>
      <c r="H10" s="16"/>
      <c r="I10" s="17"/>
      <c r="J10" s="18"/>
    </row>
    <row r="11" spans="2:29" x14ac:dyDescent="0.25">
      <c r="B11" s="7">
        <v>46030</v>
      </c>
      <c r="C11" s="8">
        <v>186</v>
      </c>
      <c r="D11" s="9"/>
      <c r="E11" s="10">
        <v>20.5</v>
      </c>
      <c r="F11" s="33">
        <f t="shared" si="0"/>
        <v>3813</v>
      </c>
      <c r="G11" s="15">
        <v>46036</v>
      </c>
      <c r="H11" s="16" t="s">
        <v>35</v>
      </c>
      <c r="I11" s="17"/>
      <c r="J11" s="18">
        <v>26417.94</v>
      </c>
    </row>
    <row r="12" spans="2:29" x14ac:dyDescent="0.25">
      <c r="B12" s="7">
        <v>46031</v>
      </c>
      <c r="C12" s="8">
        <v>184</v>
      </c>
      <c r="D12" s="9"/>
      <c r="E12" s="10">
        <v>20.5</v>
      </c>
      <c r="F12" s="33">
        <f t="shared" si="0"/>
        <v>3772</v>
      </c>
      <c r="G12" s="15">
        <v>46038</v>
      </c>
      <c r="H12" s="16" t="s">
        <v>34</v>
      </c>
      <c r="I12" s="17"/>
      <c r="J12" s="18">
        <v>25647.5</v>
      </c>
    </row>
    <row r="13" spans="2:29" x14ac:dyDescent="0.25">
      <c r="B13" s="7">
        <v>46032</v>
      </c>
      <c r="C13" s="8">
        <v>175</v>
      </c>
      <c r="D13" s="9"/>
      <c r="E13" s="10">
        <v>20.5</v>
      </c>
      <c r="F13" s="33">
        <f t="shared" si="0"/>
        <v>3587.5</v>
      </c>
      <c r="G13" s="19"/>
      <c r="H13" s="16"/>
      <c r="I13" s="17"/>
      <c r="J13" s="18"/>
    </row>
    <row r="14" spans="2:29" x14ac:dyDescent="0.25">
      <c r="B14" s="7">
        <v>46033</v>
      </c>
      <c r="C14" s="8">
        <v>171</v>
      </c>
      <c r="D14" s="9"/>
      <c r="E14" s="10">
        <v>20.5</v>
      </c>
      <c r="F14" s="33">
        <f t="shared" si="0"/>
        <v>3505.5</v>
      </c>
      <c r="G14" s="19"/>
      <c r="H14" s="16"/>
      <c r="I14" s="17"/>
      <c r="J14" s="18"/>
    </row>
    <row r="15" spans="2:29" x14ac:dyDescent="0.25">
      <c r="B15" s="7">
        <v>46034</v>
      </c>
      <c r="C15" s="8">
        <v>178</v>
      </c>
      <c r="D15" s="9"/>
      <c r="E15" s="10">
        <v>20.5</v>
      </c>
      <c r="F15" s="33">
        <f t="shared" si="0"/>
        <v>3649</v>
      </c>
      <c r="G15" s="15">
        <v>46056</v>
      </c>
      <c r="H15" s="16" t="s">
        <v>34</v>
      </c>
      <c r="I15" s="17"/>
      <c r="J15" s="18">
        <v>73597.179999999993</v>
      </c>
    </row>
    <row r="16" spans="2:29" x14ac:dyDescent="0.25">
      <c r="B16" s="7">
        <v>46035</v>
      </c>
      <c r="C16" s="8">
        <v>189</v>
      </c>
      <c r="D16" s="9"/>
      <c r="E16" s="10">
        <v>20.5</v>
      </c>
      <c r="F16" s="33">
        <f t="shared" si="0"/>
        <v>3874.5</v>
      </c>
      <c r="G16" s="19"/>
      <c r="H16" s="16"/>
      <c r="I16" s="17"/>
      <c r="J16" s="18"/>
    </row>
    <row r="17" spans="2:10" x14ac:dyDescent="0.25">
      <c r="B17" s="7">
        <v>46036</v>
      </c>
      <c r="C17" s="8">
        <v>182</v>
      </c>
      <c r="D17" s="9"/>
      <c r="E17" s="10">
        <v>20.5</v>
      </c>
      <c r="F17" s="33">
        <f t="shared" si="0"/>
        <v>3731</v>
      </c>
      <c r="G17" s="19"/>
      <c r="H17" s="16"/>
      <c r="I17" s="17"/>
      <c r="J17" s="18"/>
    </row>
    <row r="18" spans="2:10" x14ac:dyDescent="0.25">
      <c r="B18" s="7">
        <v>46037</v>
      </c>
      <c r="C18" s="8">
        <v>207</v>
      </c>
      <c r="D18" s="9"/>
      <c r="E18" s="10">
        <v>20.5</v>
      </c>
      <c r="F18" s="33">
        <f t="shared" si="0"/>
        <v>4243.5</v>
      </c>
      <c r="G18" s="19"/>
      <c r="H18" s="16"/>
      <c r="I18" s="17"/>
      <c r="J18" s="18"/>
    </row>
    <row r="19" spans="2:10" x14ac:dyDescent="0.25">
      <c r="B19" s="7">
        <v>46038</v>
      </c>
      <c r="C19" s="8">
        <v>226</v>
      </c>
      <c r="D19" s="9"/>
      <c r="E19" s="10">
        <v>20.5</v>
      </c>
      <c r="F19" s="33">
        <f t="shared" si="0"/>
        <v>4633</v>
      </c>
      <c r="G19" s="19"/>
      <c r="H19" s="16"/>
      <c r="I19" s="17"/>
      <c r="J19" s="18"/>
    </row>
    <row r="20" spans="2:10" x14ac:dyDescent="0.25">
      <c r="B20" s="7">
        <v>46039</v>
      </c>
      <c r="C20" s="8">
        <v>214</v>
      </c>
      <c r="D20" s="9"/>
      <c r="E20" s="10">
        <v>20.5</v>
      </c>
      <c r="F20" s="33">
        <f t="shared" si="0"/>
        <v>4387</v>
      </c>
      <c r="G20" s="19"/>
      <c r="H20" s="16"/>
      <c r="I20" s="17"/>
      <c r="J20" s="18"/>
    </row>
    <row r="21" spans="2:10" x14ac:dyDescent="0.25">
      <c r="B21" s="7">
        <v>46040</v>
      </c>
      <c r="C21" s="8">
        <v>212</v>
      </c>
      <c r="D21" s="9"/>
      <c r="E21" s="10">
        <v>20.5</v>
      </c>
      <c r="F21" s="33">
        <f t="shared" si="0"/>
        <v>4346</v>
      </c>
      <c r="G21" s="19"/>
      <c r="H21" s="16"/>
      <c r="I21" s="17"/>
      <c r="J21" s="18"/>
    </row>
    <row r="22" spans="2:10" x14ac:dyDescent="0.25">
      <c r="B22" s="7">
        <v>46041</v>
      </c>
      <c r="C22" s="8">
        <v>211</v>
      </c>
      <c r="D22" s="9"/>
      <c r="E22" s="10">
        <v>20.5</v>
      </c>
      <c r="F22" s="33">
        <f t="shared" si="0"/>
        <v>4325.5</v>
      </c>
      <c r="G22" s="19"/>
      <c r="H22" s="16"/>
      <c r="I22" s="17"/>
      <c r="J22" s="18"/>
    </row>
    <row r="23" spans="2:10" x14ac:dyDescent="0.25">
      <c r="B23" s="7">
        <v>46042</v>
      </c>
      <c r="C23" s="8">
        <v>204</v>
      </c>
      <c r="D23" s="9"/>
      <c r="E23" s="10">
        <v>20.5</v>
      </c>
      <c r="F23" s="33">
        <f t="shared" si="0"/>
        <v>4182</v>
      </c>
      <c r="G23" s="19"/>
      <c r="H23" s="16"/>
      <c r="I23" s="17"/>
      <c r="J23" s="18"/>
    </row>
    <row r="24" spans="2:10" x14ac:dyDescent="0.25">
      <c r="B24" s="7">
        <v>46043</v>
      </c>
      <c r="C24" s="8">
        <v>214</v>
      </c>
      <c r="D24" s="9"/>
      <c r="E24" s="10">
        <v>20.5</v>
      </c>
      <c r="F24" s="33">
        <f t="shared" si="0"/>
        <v>4387</v>
      </c>
      <c r="G24" s="19"/>
      <c r="H24" s="16"/>
      <c r="I24" s="17"/>
      <c r="J24" s="18"/>
    </row>
    <row r="25" spans="2:10" x14ac:dyDescent="0.25">
      <c r="B25" s="7">
        <v>46044</v>
      </c>
      <c r="C25" s="8">
        <v>204</v>
      </c>
      <c r="D25" s="9"/>
      <c r="E25" s="10">
        <v>24.5</v>
      </c>
      <c r="F25" s="33">
        <f t="shared" si="0"/>
        <v>4998</v>
      </c>
      <c r="G25" s="19"/>
      <c r="H25" s="16"/>
      <c r="I25" s="17"/>
      <c r="J25" s="18"/>
    </row>
    <row r="26" spans="2:10" x14ac:dyDescent="0.25">
      <c r="B26" s="7">
        <v>46045</v>
      </c>
      <c r="C26" s="8">
        <v>219</v>
      </c>
      <c r="D26" s="9"/>
      <c r="E26" s="10">
        <v>24.5</v>
      </c>
      <c r="F26" s="33">
        <f t="shared" si="0"/>
        <v>5365.5</v>
      </c>
      <c r="G26" s="19"/>
      <c r="H26" s="16"/>
      <c r="I26" s="17"/>
      <c r="J26" s="18"/>
    </row>
    <row r="27" spans="2:10" x14ac:dyDescent="0.25">
      <c r="B27" s="7">
        <v>46046</v>
      </c>
      <c r="C27" s="8">
        <v>218</v>
      </c>
      <c r="D27" s="9"/>
      <c r="E27" s="10">
        <v>24.5</v>
      </c>
      <c r="F27" s="33">
        <f t="shared" si="0"/>
        <v>5341</v>
      </c>
      <c r="G27" s="19"/>
      <c r="H27" s="16"/>
      <c r="I27" s="17"/>
      <c r="J27" s="18"/>
    </row>
    <row r="28" spans="2:10" x14ac:dyDescent="0.25">
      <c r="B28" s="7">
        <v>46047</v>
      </c>
      <c r="C28" s="8">
        <v>214</v>
      </c>
      <c r="D28" s="9"/>
      <c r="E28" s="10">
        <v>24.5</v>
      </c>
      <c r="F28" s="33">
        <f t="shared" si="0"/>
        <v>5243</v>
      </c>
      <c r="G28" s="19"/>
      <c r="H28" s="16"/>
      <c r="I28" s="17"/>
      <c r="J28" s="18"/>
    </row>
    <row r="29" spans="2:10" x14ac:dyDescent="0.25">
      <c r="B29" s="7">
        <v>46048</v>
      </c>
      <c r="C29" s="8">
        <v>211</v>
      </c>
      <c r="D29" s="9"/>
      <c r="E29" s="10">
        <v>24.5</v>
      </c>
      <c r="F29" s="33">
        <f t="shared" si="0"/>
        <v>5169.5</v>
      </c>
      <c r="G29" s="19"/>
      <c r="H29" s="16"/>
      <c r="I29" s="17"/>
      <c r="J29" s="18"/>
    </row>
    <row r="30" spans="2:10" x14ac:dyDescent="0.25">
      <c r="B30" s="7">
        <v>46049</v>
      </c>
      <c r="C30" s="8">
        <v>214</v>
      </c>
      <c r="D30" s="9"/>
      <c r="E30" s="10">
        <v>24.5</v>
      </c>
      <c r="F30" s="33">
        <f t="shared" si="0"/>
        <v>5243</v>
      </c>
      <c r="G30" s="19"/>
      <c r="H30" s="16"/>
      <c r="I30" s="17"/>
      <c r="J30" s="18"/>
    </row>
    <row r="31" spans="2:10" x14ac:dyDescent="0.25">
      <c r="B31" s="7">
        <v>46050</v>
      </c>
      <c r="C31" s="8">
        <v>215</v>
      </c>
      <c r="D31" s="9"/>
      <c r="E31" s="10">
        <v>24.5</v>
      </c>
      <c r="F31" s="33">
        <f t="shared" si="0"/>
        <v>5267.5</v>
      </c>
      <c r="G31" s="19"/>
      <c r="H31" s="16"/>
      <c r="I31" s="17"/>
      <c r="J31" s="18"/>
    </row>
    <row r="32" spans="2:10" x14ac:dyDescent="0.25">
      <c r="B32" s="7">
        <v>46051</v>
      </c>
      <c r="C32" s="8">
        <v>213</v>
      </c>
      <c r="D32" s="9"/>
      <c r="E32" s="10">
        <v>24.5</v>
      </c>
      <c r="F32" s="33">
        <f t="shared" si="0"/>
        <v>5218.5</v>
      </c>
      <c r="G32" s="19"/>
      <c r="H32" s="16"/>
      <c r="I32" s="17"/>
      <c r="J32" s="18"/>
    </row>
    <row r="33" spans="2:12" x14ac:dyDescent="0.25">
      <c r="B33" s="7">
        <v>46052</v>
      </c>
      <c r="C33" s="8">
        <v>221</v>
      </c>
      <c r="D33" s="9"/>
      <c r="E33" s="10">
        <v>24.5</v>
      </c>
      <c r="F33" s="33">
        <f t="shared" si="0"/>
        <v>5414.5</v>
      </c>
      <c r="G33" s="19"/>
      <c r="H33" s="16"/>
      <c r="I33" s="17"/>
      <c r="J33" s="18"/>
    </row>
    <row r="34" spans="2:12" ht="15.75" thickBot="1" x14ac:dyDescent="0.3">
      <c r="B34" s="7">
        <v>46053</v>
      </c>
      <c r="C34" s="44">
        <v>213</v>
      </c>
      <c r="D34" s="45"/>
      <c r="E34" s="10">
        <v>24.5</v>
      </c>
      <c r="F34" s="47">
        <f t="shared" si="0"/>
        <v>5218.5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6198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127153.15913999999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135627</v>
      </c>
      <c r="L36" s="31">
        <f>J36-J4-J5-J6</f>
        <v>134136.45927000002</v>
      </c>
    </row>
    <row r="37" spans="2:12" x14ac:dyDescent="0.25">
      <c r="B37" s="26" t="s">
        <v>14</v>
      </c>
      <c r="C37" s="30">
        <f>C35</f>
        <v>6198</v>
      </c>
      <c r="D37" s="9">
        <f>D35/1.03</f>
        <v>0</v>
      </c>
      <c r="E37" s="10"/>
      <c r="F37" s="33">
        <f>SUM(F4:F36)</f>
        <v>135627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8473.8408600000112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B39D19-A21D-4E7F-AB81-E827196F6302}">
  <dimension ref="B1:AC43"/>
  <sheetViews>
    <sheetView zoomScale="85" zoomScaleNormal="85" workbookViewId="0">
      <selection activeCell="H20" sqref="H20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48">
        <v>46063</v>
      </c>
      <c r="Q3" s="13"/>
      <c r="R3" s="13"/>
      <c r="S3" s="13" t="s">
        <v>41</v>
      </c>
      <c r="T3" s="49">
        <v>121</v>
      </c>
      <c r="U3" s="50" t="s">
        <v>36</v>
      </c>
      <c r="V3" s="50" t="s">
        <v>37</v>
      </c>
      <c r="W3" s="51">
        <v>100</v>
      </c>
      <c r="X3" s="50" t="s">
        <v>12</v>
      </c>
      <c r="Y3" s="52">
        <v>14.9</v>
      </c>
      <c r="Z3" s="53">
        <v>1490</v>
      </c>
      <c r="AA3" s="54"/>
      <c r="AB3" s="53">
        <v>1490</v>
      </c>
      <c r="AC3" t="s">
        <v>42</v>
      </c>
    </row>
    <row r="4" spans="2:29" x14ac:dyDescent="0.25">
      <c r="B4" s="7">
        <v>46054</v>
      </c>
      <c r="C4" s="8">
        <v>220</v>
      </c>
      <c r="D4" s="9"/>
      <c r="E4" s="10">
        <v>24.5</v>
      </c>
      <c r="F4" s="33">
        <f>E4*C4</f>
        <v>5390</v>
      </c>
      <c r="G4" s="11"/>
      <c r="H4" s="12" t="s">
        <v>6</v>
      </c>
      <c r="I4" s="13">
        <v>0.01</v>
      </c>
      <c r="J4" s="14">
        <f>(F36+F37)*I4</f>
        <v>1404.34</v>
      </c>
      <c r="P4" s="48">
        <v>46063</v>
      </c>
      <c r="Q4" s="13"/>
      <c r="R4" s="13"/>
      <c r="S4" s="13" t="s">
        <v>41</v>
      </c>
      <c r="T4" s="49">
        <v>121</v>
      </c>
      <c r="U4" s="50" t="s">
        <v>36</v>
      </c>
      <c r="V4" s="50" t="s">
        <v>38</v>
      </c>
      <c r="W4" s="55">
        <v>10</v>
      </c>
      <c r="X4" s="50" t="s">
        <v>39</v>
      </c>
      <c r="Y4" s="52">
        <v>660</v>
      </c>
      <c r="Z4" s="53">
        <v>6600</v>
      </c>
      <c r="AA4" s="53">
        <v>66</v>
      </c>
      <c r="AB4" s="53">
        <v>6666</v>
      </c>
      <c r="AC4" t="s">
        <v>42</v>
      </c>
    </row>
    <row r="5" spans="2:29" x14ac:dyDescent="0.25">
      <c r="B5" s="7">
        <v>46055</v>
      </c>
      <c r="C5" s="8">
        <v>209</v>
      </c>
      <c r="D5" s="9"/>
      <c r="E5" s="10">
        <v>24.5</v>
      </c>
      <c r="F5" s="33">
        <f t="shared" ref="F5:F34" si="0">E5*C5</f>
        <v>5120.5</v>
      </c>
      <c r="G5" s="11"/>
      <c r="H5" s="12" t="s">
        <v>7</v>
      </c>
      <c r="I5" s="13">
        <v>1E-3</v>
      </c>
      <c r="J5" s="14">
        <f>(F36+F37-J4-J6)*I5</f>
        <v>139.02966000000001</v>
      </c>
      <c r="P5" s="48">
        <v>46063</v>
      </c>
      <c r="Q5" s="13"/>
      <c r="R5" s="13"/>
      <c r="S5" s="13" t="s">
        <v>41</v>
      </c>
      <c r="T5" s="49">
        <v>121</v>
      </c>
      <c r="U5" s="50" t="s">
        <v>36</v>
      </c>
      <c r="V5" s="50" t="s">
        <v>40</v>
      </c>
      <c r="W5" s="51">
        <v>500</v>
      </c>
      <c r="X5" s="50" t="s">
        <v>12</v>
      </c>
      <c r="Y5" s="52">
        <v>13.94</v>
      </c>
      <c r="Z5" s="53">
        <v>6970</v>
      </c>
      <c r="AA5" s="54"/>
      <c r="AB5" s="53">
        <v>6970</v>
      </c>
      <c r="AC5" t="s">
        <v>42</v>
      </c>
    </row>
    <row r="6" spans="2:29" x14ac:dyDescent="0.25">
      <c r="B6" s="7">
        <v>46056</v>
      </c>
      <c r="C6" s="8">
        <v>219</v>
      </c>
      <c r="D6" s="9"/>
      <c r="E6" s="10">
        <v>24.5</v>
      </c>
      <c r="F6" s="33">
        <f t="shared" si="0"/>
        <v>5365.5</v>
      </c>
      <c r="G6" s="11"/>
      <c r="H6" s="12" t="s">
        <v>8</v>
      </c>
      <c r="I6" s="13"/>
      <c r="J6" s="14"/>
      <c r="P6" s="56">
        <v>46080</v>
      </c>
      <c r="Q6" s="57"/>
      <c r="R6" s="57"/>
      <c r="S6" s="57"/>
      <c r="T6" s="57"/>
      <c r="U6" s="57"/>
      <c r="V6" s="57" t="s">
        <v>43</v>
      </c>
      <c r="W6" s="57"/>
      <c r="X6" s="57"/>
      <c r="Y6" s="57"/>
      <c r="Z6" s="57"/>
      <c r="AA6" s="57"/>
      <c r="AB6" s="58">
        <v>-14580</v>
      </c>
    </row>
    <row r="7" spans="2:29" x14ac:dyDescent="0.25">
      <c r="B7" s="7">
        <v>46057</v>
      </c>
      <c r="C7" s="8">
        <v>202</v>
      </c>
      <c r="D7" s="9"/>
      <c r="E7" s="10">
        <v>24.5</v>
      </c>
      <c r="F7" s="33">
        <f t="shared" si="0"/>
        <v>4949</v>
      </c>
      <c r="G7" s="11"/>
      <c r="H7" s="12" t="s">
        <v>9</v>
      </c>
      <c r="I7" s="13"/>
      <c r="J7" s="14">
        <f>'OCAK 2026'!J39*-1</f>
        <v>-8473.8408600000112</v>
      </c>
      <c r="P7" s="57"/>
      <c r="Q7" s="57"/>
      <c r="R7" s="57"/>
      <c r="S7" s="57"/>
      <c r="T7" s="57"/>
      <c r="U7" s="57"/>
      <c r="V7" s="59" t="s">
        <v>44</v>
      </c>
      <c r="W7" s="57"/>
      <c r="X7" s="57"/>
      <c r="Y7" s="57"/>
      <c r="Z7" s="57"/>
      <c r="AA7" s="57"/>
      <c r="AB7" s="60">
        <v>-546</v>
      </c>
    </row>
    <row r="8" spans="2:29" x14ac:dyDescent="0.25">
      <c r="B8" s="7">
        <v>46058</v>
      </c>
      <c r="C8" s="8">
        <v>193</v>
      </c>
      <c r="D8" s="9"/>
      <c r="E8" s="10">
        <v>24.5</v>
      </c>
      <c r="F8" s="33">
        <f t="shared" si="0"/>
        <v>4728.5</v>
      </c>
      <c r="G8" s="15"/>
      <c r="H8" s="16"/>
      <c r="I8" s="17"/>
      <c r="J8" s="18"/>
    </row>
    <row r="9" spans="2:29" x14ac:dyDescent="0.25">
      <c r="B9" s="7">
        <v>46059</v>
      </c>
      <c r="C9" s="8">
        <v>194</v>
      </c>
      <c r="D9" s="9"/>
      <c r="E9" s="10">
        <v>24.5</v>
      </c>
      <c r="F9" s="33">
        <f t="shared" si="0"/>
        <v>4753</v>
      </c>
      <c r="G9" s="15"/>
      <c r="H9" s="16"/>
      <c r="I9" s="17"/>
      <c r="J9" s="18"/>
    </row>
    <row r="10" spans="2:29" x14ac:dyDescent="0.25">
      <c r="B10" s="7">
        <v>46060</v>
      </c>
      <c r="C10" s="8">
        <v>194</v>
      </c>
      <c r="D10" s="9"/>
      <c r="E10" s="10">
        <v>24.5</v>
      </c>
      <c r="F10" s="33">
        <f t="shared" si="0"/>
        <v>4753</v>
      </c>
      <c r="G10" s="15"/>
      <c r="H10" s="16"/>
      <c r="I10" s="17"/>
      <c r="J10" s="18"/>
    </row>
    <row r="11" spans="2:29" x14ac:dyDescent="0.25">
      <c r="B11" s="7">
        <v>46061</v>
      </c>
      <c r="C11" s="8">
        <v>184</v>
      </c>
      <c r="D11" s="9"/>
      <c r="E11" s="10">
        <v>24.5</v>
      </c>
      <c r="F11" s="33">
        <f t="shared" si="0"/>
        <v>4508</v>
      </c>
      <c r="G11" s="15"/>
      <c r="H11" s="16"/>
      <c r="I11" s="17"/>
      <c r="J11" s="18"/>
    </row>
    <row r="12" spans="2:29" x14ac:dyDescent="0.25">
      <c r="B12" s="7">
        <v>46062</v>
      </c>
      <c r="C12" s="8">
        <v>203</v>
      </c>
      <c r="D12" s="9"/>
      <c r="E12" s="10">
        <v>24.5</v>
      </c>
      <c r="F12" s="33">
        <f t="shared" si="0"/>
        <v>4973.5</v>
      </c>
      <c r="G12" s="15"/>
      <c r="H12" s="16"/>
      <c r="I12" s="17"/>
      <c r="J12" s="18"/>
    </row>
    <row r="13" spans="2:29" x14ac:dyDescent="0.25">
      <c r="B13" s="7">
        <v>46063</v>
      </c>
      <c r="C13" s="8">
        <v>200</v>
      </c>
      <c r="D13" s="9"/>
      <c r="E13" s="10">
        <v>24.5</v>
      </c>
      <c r="F13" s="33">
        <f t="shared" si="0"/>
        <v>4900</v>
      </c>
      <c r="G13" s="15">
        <v>46070</v>
      </c>
      <c r="H13" s="16" t="s">
        <v>35</v>
      </c>
      <c r="I13" s="17"/>
      <c r="J13" s="18">
        <v>65769.350000000006</v>
      </c>
    </row>
    <row r="14" spans="2:29" x14ac:dyDescent="0.25">
      <c r="B14" s="7">
        <v>46064</v>
      </c>
      <c r="C14" s="8">
        <v>199</v>
      </c>
      <c r="D14" s="9"/>
      <c r="E14" s="10">
        <v>24.5</v>
      </c>
      <c r="F14" s="33">
        <f t="shared" si="0"/>
        <v>4875.5</v>
      </c>
      <c r="G14" s="19"/>
      <c r="H14" s="16"/>
      <c r="I14" s="17"/>
      <c r="J14" s="18"/>
    </row>
    <row r="15" spans="2:29" x14ac:dyDescent="0.25">
      <c r="B15" s="7">
        <v>46065</v>
      </c>
      <c r="C15" s="8">
        <v>199</v>
      </c>
      <c r="D15" s="9"/>
      <c r="E15" s="10">
        <v>24.5</v>
      </c>
      <c r="F15" s="33">
        <f t="shared" si="0"/>
        <v>4875.5</v>
      </c>
      <c r="G15" s="15">
        <v>46063</v>
      </c>
      <c r="H15" s="16" t="s">
        <v>45</v>
      </c>
      <c r="I15" s="17"/>
      <c r="J15" s="18">
        <v>546</v>
      </c>
    </row>
    <row r="16" spans="2:29" x14ac:dyDescent="0.25">
      <c r="B16" s="7">
        <v>46066</v>
      </c>
      <c r="C16" s="8">
        <v>206</v>
      </c>
      <c r="D16" s="9"/>
      <c r="E16" s="10">
        <v>24.5</v>
      </c>
      <c r="F16" s="33">
        <f t="shared" si="0"/>
        <v>5047</v>
      </c>
      <c r="G16" s="19"/>
      <c r="H16" s="16"/>
      <c r="I16" s="17"/>
      <c r="J16" s="18"/>
    </row>
    <row r="17" spans="2:10" x14ac:dyDescent="0.25">
      <c r="B17" s="7">
        <v>46067</v>
      </c>
      <c r="C17" s="8">
        <v>205</v>
      </c>
      <c r="D17" s="9"/>
      <c r="E17" s="10">
        <v>24.5</v>
      </c>
      <c r="F17" s="33">
        <f t="shared" si="0"/>
        <v>5022.5</v>
      </c>
      <c r="G17" s="19"/>
      <c r="H17" s="16"/>
      <c r="I17" s="17"/>
      <c r="J17" s="18"/>
    </row>
    <row r="18" spans="2:10" x14ac:dyDescent="0.25">
      <c r="B18" s="7">
        <v>46068</v>
      </c>
      <c r="C18" s="8">
        <v>208</v>
      </c>
      <c r="D18" s="9"/>
      <c r="E18" s="10">
        <v>24.5</v>
      </c>
      <c r="F18" s="33">
        <f t="shared" si="0"/>
        <v>5096</v>
      </c>
      <c r="G18" s="15">
        <v>46086</v>
      </c>
      <c r="H18" s="16" t="s">
        <v>34</v>
      </c>
      <c r="I18" s="17"/>
      <c r="J18" s="18">
        <v>81049.119999999995</v>
      </c>
    </row>
    <row r="19" spans="2:10" x14ac:dyDescent="0.25">
      <c r="B19" s="7">
        <v>46069</v>
      </c>
      <c r="C19" s="8">
        <v>200</v>
      </c>
      <c r="D19" s="9"/>
      <c r="E19" s="10">
        <v>24.5</v>
      </c>
      <c r="F19" s="33">
        <f t="shared" si="0"/>
        <v>4900</v>
      </c>
      <c r="G19" s="19"/>
      <c r="H19" s="16"/>
      <c r="I19" s="17"/>
      <c r="J19" s="18"/>
    </row>
    <row r="20" spans="2:10" x14ac:dyDescent="0.25">
      <c r="B20" s="7">
        <v>46070</v>
      </c>
      <c r="C20" s="8">
        <v>191</v>
      </c>
      <c r="D20" s="9"/>
      <c r="E20" s="10">
        <v>24.5</v>
      </c>
      <c r="F20" s="33">
        <f t="shared" si="0"/>
        <v>4679.5</v>
      </c>
      <c r="G20" s="15"/>
      <c r="H20" s="16"/>
      <c r="I20" s="17"/>
      <c r="J20" s="18"/>
    </row>
    <row r="21" spans="2:10" x14ac:dyDescent="0.25">
      <c r="B21" s="7">
        <v>46071</v>
      </c>
      <c r="C21" s="8">
        <v>204</v>
      </c>
      <c r="D21" s="9"/>
      <c r="E21" s="10">
        <v>24.5</v>
      </c>
      <c r="F21" s="33">
        <f t="shared" si="0"/>
        <v>4998</v>
      </c>
      <c r="G21" s="19"/>
      <c r="H21" s="16"/>
      <c r="I21" s="17"/>
      <c r="J21" s="18"/>
    </row>
    <row r="22" spans="2:10" x14ac:dyDescent="0.25">
      <c r="B22" s="7">
        <v>46072</v>
      </c>
      <c r="C22" s="8">
        <v>198</v>
      </c>
      <c r="D22" s="9"/>
      <c r="E22" s="10">
        <v>24.5</v>
      </c>
      <c r="F22" s="33">
        <f t="shared" si="0"/>
        <v>4851</v>
      </c>
      <c r="G22" s="19"/>
      <c r="H22" s="16"/>
      <c r="I22" s="17"/>
      <c r="J22" s="18"/>
    </row>
    <row r="23" spans="2:10" x14ac:dyDescent="0.25">
      <c r="B23" s="7">
        <v>46073</v>
      </c>
      <c r="C23" s="8">
        <v>197</v>
      </c>
      <c r="D23" s="9"/>
      <c r="E23" s="10">
        <v>24.5</v>
      </c>
      <c r="F23" s="33">
        <f t="shared" si="0"/>
        <v>4826.5</v>
      </c>
      <c r="G23" s="19"/>
      <c r="H23" s="16"/>
      <c r="I23" s="17"/>
      <c r="J23" s="18"/>
    </row>
    <row r="24" spans="2:10" x14ac:dyDescent="0.25">
      <c r="B24" s="7">
        <v>46074</v>
      </c>
      <c r="C24" s="8">
        <v>206</v>
      </c>
      <c r="D24" s="9"/>
      <c r="E24" s="10">
        <v>24.5</v>
      </c>
      <c r="F24" s="33">
        <f t="shared" si="0"/>
        <v>5047</v>
      </c>
      <c r="G24" s="19"/>
      <c r="H24" s="16"/>
      <c r="I24" s="17"/>
      <c r="J24" s="18"/>
    </row>
    <row r="25" spans="2:10" x14ac:dyDescent="0.25">
      <c r="B25" s="7">
        <v>46075</v>
      </c>
      <c r="C25" s="8">
        <v>218</v>
      </c>
      <c r="D25" s="9"/>
      <c r="E25" s="10">
        <v>24.5</v>
      </c>
      <c r="F25" s="33">
        <f t="shared" si="0"/>
        <v>5341</v>
      </c>
      <c r="G25" s="19"/>
      <c r="H25" s="16"/>
      <c r="I25" s="17"/>
      <c r="J25" s="18"/>
    </row>
    <row r="26" spans="2:10" x14ac:dyDescent="0.25">
      <c r="B26" s="7">
        <v>46076</v>
      </c>
      <c r="C26" s="8">
        <v>216</v>
      </c>
      <c r="D26" s="9"/>
      <c r="E26" s="10">
        <v>24.5</v>
      </c>
      <c r="F26" s="33">
        <f t="shared" si="0"/>
        <v>5292</v>
      </c>
      <c r="G26" s="19"/>
      <c r="H26" s="16"/>
      <c r="I26" s="17"/>
      <c r="J26" s="18"/>
    </row>
    <row r="27" spans="2:10" x14ac:dyDescent="0.25">
      <c r="B27" s="7">
        <v>46077</v>
      </c>
      <c r="C27" s="8">
        <v>211</v>
      </c>
      <c r="D27" s="9"/>
      <c r="E27" s="10">
        <v>24.5</v>
      </c>
      <c r="F27" s="33">
        <f t="shared" si="0"/>
        <v>5169.5</v>
      </c>
      <c r="G27" s="19"/>
      <c r="H27" s="16"/>
      <c r="I27" s="17"/>
      <c r="J27" s="18"/>
    </row>
    <row r="28" spans="2:10" x14ac:dyDescent="0.25">
      <c r="B28" s="7">
        <v>46078</v>
      </c>
      <c r="C28" s="8">
        <v>215</v>
      </c>
      <c r="D28" s="9"/>
      <c r="E28" s="10">
        <v>24.5</v>
      </c>
      <c r="F28" s="33">
        <f t="shared" si="0"/>
        <v>5267.5</v>
      </c>
      <c r="G28" s="19"/>
      <c r="H28" s="16"/>
      <c r="I28" s="17"/>
      <c r="J28" s="18"/>
    </row>
    <row r="29" spans="2:10" x14ac:dyDescent="0.25">
      <c r="B29" s="7">
        <v>46079</v>
      </c>
      <c r="C29" s="8">
        <v>219</v>
      </c>
      <c r="D29" s="9"/>
      <c r="E29" s="10">
        <v>24.5</v>
      </c>
      <c r="F29" s="33">
        <f t="shared" si="0"/>
        <v>5365.5</v>
      </c>
      <c r="G29" s="19"/>
      <c r="H29" s="16"/>
      <c r="I29" s="17"/>
      <c r="J29" s="18"/>
    </row>
    <row r="30" spans="2:10" x14ac:dyDescent="0.25">
      <c r="B30" s="7">
        <v>46080</v>
      </c>
      <c r="C30" s="8">
        <v>219</v>
      </c>
      <c r="D30" s="9"/>
      <c r="E30" s="10">
        <v>24.5</v>
      </c>
      <c r="F30" s="33">
        <f t="shared" si="0"/>
        <v>5365.5</v>
      </c>
      <c r="G30" s="19"/>
      <c r="H30" s="16"/>
      <c r="I30" s="17"/>
      <c r="J30" s="18"/>
    </row>
    <row r="31" spans="2:10" x14ac:dyDescent="0.25">
      <c r="B31" s="7">
        <v>46081</v>
      </c>
      <c r="C31" s="8">
        <v>203</v>
      </c>
      <c r="D31" s="9"/>
      <c r="E31" s="10">
        <v>24.5</v>
      </c>
      <c r="F31" s="33">
        <f t="shared" si="0"/>
        <v>4973.5</v>
      </c>
      <c r="G31" s="19"/>
      <c r="H31" s="16"/>
      <c r="I31" s="17"/>
      <c r="J31" s="18"/>
    </row>
    <row r="32" spans="2:10" x14ac:dyDescent="0.25">
      <c r="B32" s="7"/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/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5732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140433.9988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140434</v>
      </c>
      <c r="L36" s="31">
        <f>J36-J4-J5-J6</f>
        <v>138890.63034</v>
      </c>
    </row>
    <row r="37" spans="2:12" x14ac:dyDescent="0.25">
      <c r="B37" s="26" t="s">
        <v>14</v>
      </c>
      <c r="C37" s="30">
        <f>C35</f>
        <v>5732</v>
      </c>
      <c r="D37" s="9">
        <f>D35/1.03</f>
        <v>0</v>
      </c>
      <c r="E37" s="10"/>
      <c r="F37" s="33">
        <f>SUM(F4:F36)</f>
        <v>140434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1.1999999987892807E-3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7019BF-8449-45BA-AB18-151602B9185E}">
  <dimension ref="B1:AC43"/>
  <sheetViews>
    <sheetView zoomScale="85" zoomScaleNormal="85" workbookViewId="0">
      <selection activeCell="E4" sqref="E4:E3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63">
        <v>46084</v>
      </c>
      <c r="Q3" s="13">
        <f>R3-P3</f>
        <v>28</v>
      </c>
      <c r="R3" s="64">
        <v>46112</v>
      </c>
      <c r="S3" s="13" t="s">
        <v>41</v>
      </c>
      <c r="T3" s="65">
        <v>180</v>
      </c>
      <c r="U3" s="66" t="s">
        <v>36</v>
      </c>
      <c r="V3" s="66" t="s">
        <v>38</v>
      </c>
      <c r="W3" s="67">
        <v>15</v>
      </c>
      <c r="X3" s="66" t="s">
        <v>39</v>
      </c>
      <c r="Y3" s="68">
        <v>673.26733000000002</v>
      </c>
      <c r="Z3" s="69">
        <v>10099.01</v>
      </c>
      <c r="AA3" s="69">
        <v>100.99</v>
      </c>
      <c r="AB3" s="69">
        <v>10200</v>
      </c>
      <c r="AC3" t="s">
        <v>46</v>
      </c>
    </row>
    <row r="4" spans="2:29" x14ac:dyDescent="0.25">
      <c r="B4" s="7">
        <v>46082</v>
      </c>
      <c r="C4" s="8">
        <v>213</v>
      </c>
      <c r="D4" s="9"/>
      <c r="E4" s="10">
        <v>24.5</v>
      </c>
      <c r="F4" s="33">
        <f>E4*C4</f>
        <v>5218.5</v>
      </c>
      <c r="G4" s="11"/>
      <c r="H4" s="12" t="s">
        <v>6</v>
      </c>
      <c r="I4" s="13">
        <v>0.01</v>
      </c>
      <c r="J4" s="14">
        <f>(F36+F37)*I4</f>
        <v>1395.03</v>
      </c>
      <c r="P4" s="57"/>
      <c r="Q4" s="57"/>
      <c r="R4" s="57"/>
      <c r="S4" s="57"/>
      <c r="T4" s="57"/>
      <c r="U4" s="57"/>
      <c r="V4" s="57" t="s">
        <v>48</v>
      </c>
      <c r="W4" s="57"/>
      <c r="X4" s="57"/>
      <c r="Y4" s="57"/>
      <c r="Z4" s="57"/>
      <c r="AA4" s="57"/>
      <c r="AB4" s="58">
        <v>-10200</v>
      </c>
    </row>
    <row r="5" spans="2:29" x14ac:dyDescent="0.25">
      <c r="B5" s="7">
        <v>46083</v>
      </c>
      <c r="C5" s="8">
        <v>212</v>
      </c>
      <c r="D5" s="9"/>
      <c r="E5" s="10">
        <v>24.5</v>
      </c>
      <c r="F5" s="33">
        <f t="shared" ref="F5:F34" si="0">E5*C5</f>
        <v>5194</v>
      </c>
      <c r="G5" s="11"/>
      <c r="H5" s="12" t="s">
        <v>7</v>
      </c>
      <c r="I5" s="13">
        <v>1E-3</v>
      </c>
      <c r="J5" s="14">
        <f>(F36+F37-J4-J6)*I5</f>
        <v>138.10796999999999</v>
      </c>
    </row>
    <row r="6" spans="2:29" x14ac:dyDescent="0.25">
      <c r="B6" s="7">
        <v>46084</v>
      </c>
      <c r="C6" s="8">
        <v>190</v>
      </c>
      <c r="D6" s="9"/>
      <c r="E6" s="10">
        <v>24.5</v>
      </c>
      <c r="F6" s="33">
        <f t="shared" si="0"/>
        <v>4655</v>
      </c>
      <c r="G6" s="11"/>
      <c r="H6" s="12" t="s">
        <v>8</v>
      </c>
      <c r="I6" s="13"/>
      <c r="J6" s="14"/>
    </row>
    <row r="7" spans="2:29" x14ac:dyDescent="0.25">
      <c r="B7" s="7">
        <v>46085</v>
      </c>
      <c r="C7" s="8">
        <v>199</v>
      </c>
      <c r="D7" s="9"/>
      <c r="E7" s="10">
        <v>24.5</v>
      </c>
      <c r="F7" s="33">
        <f t="shared" si="0"/>
        <v>4875.5</v>
      </c>
      <c r="G7" s="11"/>
      <c r="H7" s="12" t="s">
        <v>9</v>
      </c>
      <c r="I7" s="13"/>
      <c r="J7" s="14">
        <f>'ŞUBAT 2026'!J39*-1</f>
        <v>-1.1999999987892807E-3</v>
      </c>
    </row>
    <row r="8" spans="2:29" x14ac:dyDescent="0.25">
      <c r="B8" s="7">
        <v>46086</v>
      </c>
      <c r="C8" s="8">
        <v>188</v>
      </c>
      <c r="D8" s="9"/>
      <c r="E8" s="10">
        <v>24.5</v>
      </c>
      <c r="F8" s="33">
        <f t="shared" si="0"/>
        <v>4606</v>
      </c>
      <c r="G8" s="15"/>
      <c r="H8" s="16"/>
      <c r="I8" s="17"/>
      <c r="J8" s="18"/>
    </row>
    <row r="9" spans="2:29" x14ac:dyDescent="0.25">
      <c r="B9" s="7">
        <v>46087</v>
      </c>
      <c r="C9" s="8">
        <v>188</v>
      </c>
      <c r="D9" s="9"/>
      <c r="E9" s="10">
        <v>24.5</v>
      </c>
      <c r="F9" s="33">
        <f t="shared" si="0"/>
        <v>4606</v>
      </c>
      <c r="G9" s="15"/>
      <c r="H9" s="16"/>
      <c r="I9" s="17"/>
      <c r="J9" s="18"/>
    </row>
    <row r="10" spans="2:29" x14ac:dyDescent="0.25">
      <c r="B10" s="7">
        <v>46088</v>
      </c>
      <c r="C10" s="8">
        <v>181</v>
      </c>
      <c r="D10" s="9"/>
      <c r="E10" s="10">
        <v>24.5</v>
      </c>
      <c r="F10" s="33">
        <f t="shared" si="0"/>
        <v>4434.5</v>
      </c>
      <c r="G10" s="15"/>
      <c r="H10" s="16"/>
      <c r="I10" s="17"/>
      <c r="J10" s="18"/>
    </row>
    <row r="11" spans="2:29" x14ac:dyDescent="0.25">
      <c r="B11" s="7">
        <v>46089</v>
      </c>
      <c r="C11" s="8">
        <v>185</v>
      </c>
      <c r="D11" s="9"/>
      <c r="E11" s="10">
        <v>24.5</v>
      </c>
      <c r="F11" s="33">
        <f t="shared" si="0"/>
        <v>4532.5</v>
      </c>
      <c r="G11" s="15"/>
      <c r="H11" s="16"/>
      <c r="I11" s="17"/>
      <c r="J11" s="18"/>
    </row>
    <row r="12" spans="2:29" x14ac:dyDescent="0.25">
      <c r="B12" s="7">
        <v>46090</v>
      </c>
      <c r="C12" s="8">
        <v>179</v>
      </c>
      <c r="D12" s="9"/>
      <c r="E12" s="10">
        <v>24.5</v>
      </c>
      <c r="F12" s="33">
        <f t="shared" si="0"/>
        <v>4385.5</v>
      </c>
      <c r="G12" s="15"/>
      <c r="H12" s="16"/>
      <c r="I12" s="17"/>
      <c r="J12" s="18"/>
    </row>
    <row r="13" spans="2:29" x14ac:dyDescent="0.25">
      <c r="B13" s="7">
        <v>46091</v>
      </c>
      <c r="C13" s="8">
        <v>188</v>
      </c>
      <c r="D13" s="9"/>
      <c r="E13" s="10">
        <v>24.5</v>
      </c>
      <c r="F13" s="33">
        <f t="shared" si="0"/>
        <v>4606</v>
      </c>
      <c r="G13" s="15">
        <v>46099</v>
      </c>
      <c r="H13" s="16" t="s">
        <v>34</v>
      </c>
      <c r="I13" s="17"/>
      <c r="J13" s="18">
        <v>64429.55</v>
      </c>
    </row>
    <row r="14" spans="2:29" x14ac:dyDescent="0.25">
      <c r="B14" s="7">
        <v>46092</v>
      </c>
      <c r="C14" s="8">
        <v>186</v>
      </c>
      <c r="D14" s="9"/>
      <c r="E14" s="10">
        <v>24.5</v>
      </c>
      <c r="F14" s="33">
        <f t="shared" si="0"/>
        <v>4557</v>
      </c>
      <c r="G14" s="19"/>
      <c r="H14" s="16"/>
      <c r="I14" s="17"/>
      <c r="J14" s="18"/>
    </row>
    <row r="15" spans="2:29" x14ac:dyDescent="0.25">
      <c r="B15" s="7">
        <v>46093</v>
      </c>
      <c r="C15" s="8">
        <v>189</v>
      </c>
      <c r="D15" s="9"/>
      <c r="E15" s="10">
        <v>24.5</v>
      </c>
      <c r="F15" s="33">
        <f t="shared" si="0"/>
        <v>4630.5</v>
      </c>
      <c r="G15" s="62">
        <v>46084</v>
      </c>
      <c r="H15" s="16" t="s">
        <v>47</v>
      </c>
      <c r="I15" s="17"/>
      <c r="J15" s="61">
        <v>10200</v>
      </c>
    </row>
    <row r="16" spans="2:29" x14ac:dyDescent="0.25">
      <c r="B16" s="7">
        <v>46094</v>
      </c>
      <c r="C16" s="8">
        <v>173</v>
      </c>
      <c r="D16" s="9"/>
      <c r="E16" s="10">
        <v>24.5</v>
      </c>
      <c r="F16" s="33">
        <f t="shared" si="0"/>
        <v>4238.5</v>
      </c>
      <c r="G16" s="19"/>
      <c r="H16" s="16"/>
      <c r="I16" s="17"/>
      <c r="J16" s="18"/>
    </row>
    <row r="17" spans="2:10" x14ac:dyDescent="0.25">
      <c r="B17" s="7">
        <v>46095</v>
      </c>
      <c r="C17" s="8">
        <v>188</v>
      </c>
      <c r="D17" s="9"/>
      <c r="E17" s="10">
        <v>24.5</v>
      </c>
      <c r="F17" s="33">
        <f t="shared" si="0"/>
        <v>4606</v>
      </c>
      <c r="G17" s="19"/>
      <c r="H17" s="16"/>
      <c r="I17" s="17"/>
      <c r="J17" s="18"/>
    </row>
    <row r="18" spans="2:10" x14ac:dyDescent="0.25">
      <c r="B18" s="7">
        <v>46096</v>
      </c>
      <c r="C18" s="8">
        <v>181</v>
      </c>
      <c r="D18" s="9"/>
      <c r="E18" s="10">
        <v>24.5</v>
      </c>
      <c r="F18" s="33">
        <f t="shared" si="0"/>
        <v>4434.5</v>
      </c>
      <c r="G18" s="15">
        <v>46115</v>
      </c>
      <c r="H18" s="16" t="s">
        <v>35</v>
      </c>
      <c r="I18" s="17"/>
      <c r="J18" s="18">
        <v>63340.31</v>
      </c>
    </row>
    <row r="19" spans="2:10" x14ac:dyDescent="0.25">
      <c r="B19" s="7">
        <v>46097</v>
      </c>
      <c r="C19" s="8">
        <v>188</v>
      </c>
      <c r="D19" s="9"/>
      <c r="E19" s="10">
        <v>24.5</v>
      </c>
      <c r="F19" s="33">
        <f t="shared" si="0"/>
        <v>4606</v>
      </c>
      <c r="G19" s="19"/>
      <c r="H19" s="16"/>
      <c r="I19" s="17"/>
      <c r="J19" s="18"/>
    </row>
    <row r="20" spans="2:10" x14ac:dyDescent="0.25">
      <c r="B20" s="7">
        <v>46098</v>
      </c>
      <c r="C20" s="8">
        <v>180</v>
      </c>
      <c r="D20" s="9"/>
      <c r="E20" s="10">
        <v>24.5</v>
      </c>
      <c r="F20" s="33">
        <f t="shared" si="0"/>
        <v>4410</v>
      </c>
      <c r="G20" s="19"/>
      <c r="H20" s="16"/>
      <c r="I20" s="17"/>
      <c r="J20" s="18"/>
    </row>
    <row r="21" spans="2:10" x14ac:dyDescent="0.25">
      <c r="B21" s="7">
        <v>46099</v>
      </c>
      <c r="C21" s="8">
        <v>184</v>
      </c>
      <c r="D21" s="9"/>
      <c r="E21" s="10">
        <v>24.5</v>
      </c>
      <c r="F21" s="33">
        <f t="shared" si="0"/>
        <v>4508</v>
      </c>
      <c r="G21" s="19"/>
      <c r="H21" s="16"/>
      <c r="I21" s="17"/>
      <c r="J21" s="18"/>
    </row>
    <row r="22" spans="2:10" x14ac:dyDescent="0.25">
      <c r="B22" s="7">
        <v>46100</v>
      </c>
      <c r="C22" s="8">
        <v>180</v>
      </c>
      <c r="D22" s="9"/>
      <c r="E22" s="10">
        <v>24.5</v>
      </c>
      <c r="F22" s="33">
        <f t="shared" si="0"/>
        <v>4410</v>
      </c>
      <c r="G22" s="19"/>
      <c r="H22" s="16"/>
      <c r="I22" s="17"/>
      <c r="J22" s="18"/>
    </row>
    <row r="23" spans="2:10" x14ac:dyDescent="0.25">
      <c r="B23" s="7">
        <v>46101</v>
      </c>
      <c r="C23" s="8">
        <v>0</v>
      </c>
      <c r="D23" s="9"/>
      <c r="E23" s="10">
        <v>24.5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46102</v>
      </c>
      <c r="C24" s="8">
        <v>355</v>
      </c>
      <c r="D24" s="9"/>
      <c r="E24" s="10">
        <v>24.5</v>
      </c>
      <c r="F24" s="33">
        <f t="shared" si="0"/>
        <v>8697.5</v>
      </c>
      <c r="G24" s="19"/>
      <c r="H24" s="16"/>
      <c r="I24" s="17"/>
      <c r="J24" s="18"/>
    </row>
    <row r="25" spans="2:10" x14ac:dyDescent="0.25">
      <c r="B25" s="7">
        <v>46103</v>
      </c>
      <c r="C25" s="8">
        <v>185</v>
      </c>
      <c r="D25" s="9"/>
      <c r="E25" s="10">
        <v>24.5</v>
      </c>
      <c r="F25" s="33">
        <f t="shared" si="0"/>
        <v>4532.5</v>
      </c>
      <c r="G25" s="19"/>
      <c r="H25" s="16"/>
      <c r="I25" s="17"/>
      <c r="J25" s="18"/>
    </row>
    <row r="26" spans="2:10" x14ac:dyDescent="0.25">
      <c r="B26" s="7">
        <v>46104</v>
      </c>
      <c r="C26" s="8">
        <v>183</v>
      </c>
      <c r="D26" s="9"/>
      <c r="E26" s="10">
        <v>24.5</v>
      </c>
      <c r="F26" s="33">
        <f t="shared" si="0"/>
        <v>4483.5</v>
      </c>
      <c r="G26" s="19"/>
      <c r="H26" s="16"/>
      <c r="I26" s="17"/>
      <c r="J26" s="18"/>
    </row>
    <row r="27" spans="2:10" x14ac:dyDescent="0.25">
      <c r="B27" s="7">
        <v>46105</v>
      </c>
      <c r="C27" s="8">
        <v>182</v>
      </c>
      <c r="D27" s="9"/>
      <c r="E27" s="10">
        <v>24.5</v>
      </c>
      <c r="F27" s="33">
        <f t="shared" si="0"/>
        <v>4459</v>
      </c>
      <c r="G27" s="19"/>
      <c r="H27" s="16"/>
      <c r="I27" s="17"/>
      <c r="J27" s="18"/>
    </row>
    <row r="28" spans="2:10" x14ac:dyDescent="0.25">
      <c r="B28" s="7">
        <v>46106</v>
      </c>
      <c r="C28" s="8">
        <v>181</v>
      </c>
      <c r="D28" s="9"/>
      <c r="E28" s="10">
        <v>24.5</v>
      </c>
      <c r="F28" s="33">
        <f t="shared" si="0"/>
        <v>4434.5</v>
      </c>
      <c r="G28" s="19"/>
      <c r="H28" s="16"/>
      <c r="I28" s="17"/>
      <c r="J28" s="18"/>
    </row>
    <row r="29" spans="2:10" x14ac:dyDescent="0.25">
      <c r="B29" s="7">
        <v>46107</v>
      </c>
      <c r="C29" s="8">
        <v>181</v>
      </c>
      <c r="D29" s="9"/>
      <c r="E29" s="10">
        <v>24.5</v>
      </c>
      <c r="F29" s="33">
        <f t="shared" si="0"/>
        <v>4434.5</v>
      </c>
      <c r="G29" s="19"/>
      <c r="H29" s="16"/>
      <c r="I29" s="17"/>
      <c r="J29" s="18"/>
    </row>
    <row r="30" spans="2:10" x14ac:dyDescent="0.25">
      <c r="B30" s="7">
        <v>46108</v>
      </c>
      <c r="C30" s="8">
        <v>180</v>
      </c>
      <c r="D30" s="9"/>
      <c r="E30" s="10">
        <v>24.5</v>
      </c>
      <c r="F30" s="33">
        <f t="shared" si="0"/>
        <v>4410</v>
      </c>
      <c r="G30" s="19"/>
      <c r="H30" s="16"/>
      <c r="I30" s="17"/>
      <c r="J30" s="18"/>
    </row>
    <row r="31" spans="2:10" x14ac:dyDescent="0.25">
      <c r="B31" s="7">
        <v>46109</v>
      </c>
      <c r="C31" s="8">
        <v>174</v>
      </c>
      <c r="D31" s="9"/>
      <c r="E31" s="10">
        <v>24.5</v>
      </c>
      <c r="F31" s="33">
        <f t="shared" si="0"/>
        <v>4263</v>
      </c>
      <c r="G31" s="19"/>
      <c r="H31" s="16"/>
      <c r="I31" s="17"/>
      <c r="J31" s="18"/>
    </row>
    <row r="32" spans="2:10" x14ac:dyDescent="0.25">
      <c r="B32" s="7">
        <v>46110</v>
      </c>
      <c r="C32" s="8">
        <v>164</v>
      </c>
      <c r="D32" s="9"/>
      <c r="E32" s="10">
        <v>24.5</v>
      </c>
      <c r="F32" s="33">
        <f t="shared" si="0"/>
        <v>4018</v>
      </c>
      <c r="G32" s="19"/>
      <c r="H32" s="16"/>
      <c r="I32" s="17"/>
      <c r="J32" s="18"/>
    </row>
    <row r="33" spans="2:12" x14ac:dyDescent="0.25">
      <c r="B33" s="7">
        <v>46111</v>
      </c>
      <c r="C33" s="8">
        <v>173</v>
      </c>
      <c r="D33" s="9"/>
      <c r="E33" s="10">
        <v>24.5</v>
      </c>
      <c r="F33" s="33">
        <f t="shared" si="0"/>
        <v>4238.5</v>
      </c>
      <c r="G33" s="19"/>
      <c r="H33" s="16"/>
      <c r="I33" s="17"/>
      <c r="J33" s="18"/>
    </row>
    <row r="34" spans="2:12" ht="15.75" thickBot="1" x14ac:dyDescent="0.3">
      <c r="B34" s="7">
        <v>46112</v>
      </c>
      <c r="C34" s="44">
        <v>164</v>
      </c>
      <c r="D34" s="45"/>
      <c r="E34" s="10">
        <v>24.5</v>
      </c>
      <c r="F34" s="47">
        <f t="shared" si="0"/>
        <v>4018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5694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139502.99677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139503</v>
      </c>
      <c r="L36" s="31">
        <f>J36-J4-J5-J6</f>
        <v>137969.86202999999</v>
      </c>
    </row>
    <row r="37" spans="2:12" x14ac:dyDescent="0.25">
      <c r="B37" s="26" t="s">
        <v>14</v>
      </c>
      <c r="C37" s="30">
        <f>C35</f>
        <v>5694</v>
      </c>
      <c r="D37" s="9">
        <f>D35/1.03</f>
        <v>0</v>
      </c>
      <c r="E37" s="10"/>
      <c r="F37" s="33">
        <f>SUM(F4:F36)</f>
        <v>139503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3.2300000020768493E-3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2E8D8-DEF9-404C-ADD2-3C1C1ECEA7B2}">
  <dimension ref="B1:AC43"/>
  <sheetViews>
    <sheetView zoomScale="85" zoomScaleNormal="85" workbookViewId="0">
      <selection activeCell="M28" sqref="M2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2">
        <v>46114</v>
      </c>
      <c r="Q3" s="73"/>
      <c r="R3" s="72">
        <v>46114</v>
      </c>
      <c r="S3" s="74" t="s">
        <v>41</v>
      </c>
      <c r="T3" s="75">
        <v>257</v>
      </c>
      <c r="U3" s="74" t="s">
        <v>36</v>
      </c>
      <c r="V3" s="74" t="s">
        <v>38</v>
      </c>
      <c r="W3" s="76">
        <v>15</v>
      </c>
      <c r="X3" s="74" t="s">
        <v>39</v>
      </c>
      <c r="Y3" s="77">
        <v>772.27723000000003</v>
      </c>
      <c r="Z3" s="78">
        <v>11584.16</v>
      </c>
      <c r="AA3" s="78">
        <v>115.84</v>
      </c>
      <c r="AB3" s="78">
        <v>11700</v>
      </c>
      <c r="AC3" s="70" t="s">
        <v>49</v>
      </c>
    </row>
    <row r="4" spans="2:29" x14ac:dyDescent="0.25">
      <c r="B4" s="7">
        <v>46113</v>
      </c>
      <c r="C4" s="8">
        <v>0</v>
      </c>
      <c r="D4" s="9"/>
      <c r="E4" s="10">
        <v>25.5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1443.5550000000001</v>
      </c>
      <c r="P4" s="96" t="s">
        <v>50</v>
      </c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71">
        <v>-11700</v>
      </c>
    </row>
    <row r="5" spans="2:29" x14ac:dyDescent="0.25">
      <c r="B5" s="7">
        <v>46114</v>
      </c>
      <c r="C5" s="8">
        <v>329</v>
      </c>
      <c r="D5" s="9"/>
      <c r="E5" s="10">
        <v>25.5</v>
      </c>
      <c r="F5" s="33">
        <f t="shared" ref="F5:F34" si="0">E5*C5</f>
        <v>8389.5</v>
      </c>
      <c r="G5" s="11"/>
      <c r="H5" s="12" t="s">
        <v>7</v>
      </c>
      <c r="I5" s="13">
        <v>1E-3</v>
      </c>
      <c r="J5" s="14">
        <f>(F36+F37-J4-J6)*I5</f>
        <v>142.911945</v>
      </c>
    </row>
    <row r="6" spans="2:29" x14ac:dyDescent="0.25">
      <c r="B6" s="7">
        <v>46115</v>
      </c>
      <c r="C6" s="8">
        <v>169</v>
      </c>
      <c r="D6" s="9"/>
      <c r="E6" s="10">
        <v>25.5</v>
      </c>
      <c r="F6" s="33">
        <f t="shared" si="0"/>
        <v>4309.5</v>
      </c>
      <c r="G6" s="11"/>
      <c r="H6" s="12" t="s">
        <v>8</v>
      </c>
      <c r="I6" s="13"/>
      <c r="J6" s="14"/>
    </row>
    <row r="7" spans="2:29" x14ac:dyDescent="0.25">
      <c r="B7" s="7">
        <v>46116</v>
      </c>
      <c r="C7" s="8">
        <v>164</v>
      </c>
      <c r="D7" s="9"/>
      <c r="E7" s="10">
        <v>25.5</v>
      </c>
      <c r="F7" s="33">
        <f t="shared" si="0"/>
        <v>4182</v>
      </c>
      <c r="G7" s="11"/>
      <c r="H7" s="12" t="s">
        <v>9</v>
      </c>
      <c r="I7" s="13"/>
      <c r="J7" s="14">
        <f>'MART 2026'!J39*-1</f>
        <v>-3.2300000020768493E-3</v>
      </c>
    </row>
    <row r="8" spans="2:29" x14ac:dyDescent="0.25">
      <c r="B8" s="7">
        <v>46117</v>
      </c>
      <c r="C8" s="8">
        <v>166</v>
      </c>
      <c r="D8" s="9"/>
      <c r="E8" s="10">
        <v>25.5</v>
      </c>
      <c r="F8" s="33">
        <f t="shared" si="0"/>
        <v>4233</v>
      </c>
      <c r="G8" s="15"/>
      <c r="H8" s="16"/>
      <c r="I8" s="17"/>
      <c r="J8" s="18"/>
    </row>
    <row r="9" spans="2:29" x14ac:dyDescent="0.25">
      <c r="B9" s="7">
        <v>46118</v>
      </c>
      <c r="C9" s="8">
        <v>168</v>
      </c>
      <c r="D9" s="9"/>
      <c r="E9" s="10">
        <v>25.5</v>
      </c>
      <c r="F9" s="33">
        <f t="shared" si="0"/>
        <v>4284</v>
      </c>
      <c r="G9" s="15"/>
      <c r="H9" s="16"/>
      <c r="I9" s="17"/>
      <c r="J9" s="18"/>
    </row>
    <row r="10" spans="2:29" x14ac:dyDescent="0.25">
      <c r="B10" s="7">
        <v>46119</v>
      </c>
      <c r="C10" s="8">
        <v>167</v>
      </c>
      <c r="D10" s="9"/>
      <c r="E10" s="10">
        <v>25.5</v>
      </c>
      <c r="F10" s="33">
        <f t="shared" si="0"/>
        <v>4258.5</v>
      </c>
      <c r="G10" s="15"/>
      <c r="H10" s="16"/>
      <c r="I10" s="17"/>
      <c r="J10" s="18"/>
    </row>
    <row r="11" spans="2:29" x14ac:dyDescent="0.25">
      <c r="B11" s="7">
        <v>46120</v>
      </c>
      <c r="C11" s="8">
        <v>168</v>
      </c>
      <c r="D11" s="9"/>
      <c r="E11" s="10">
        <v>25.5</v>
      </c>
      <c r="F11" s="33">
        <f t="shared" si="0"/>
        <v>4284</v>
      </c>
      <c r="G11" s="15"/>
      <c r="H11" s="16"/>
      <c r="I11" s="17"/>
      <c r="J11" s="18"/>
    </row>
    <row r="12" spans="2:29" x14ac:dyDescent="0.25">
      <c r="B12" s="7">
        <v>46121</v>
      </c>
      <c r="C12" s="8">
        <v>158</v>
      </c>
      <c r="D12" s="9"/>
      <c r="E12" s="10">
        <v>25.5</v>
      </c>
      <c r="F12" s="33">
        <f t="shared" si="0"/>
        <v>4029</v>
      </c>
      <c r="G12" s="15"/>
      <c r="H12" s="16"/>
      <c r="I12" s="17"/>
      <c r="J12" s="18"/>
    </row>
    <row r="13" spans="2:29" x14ac:dyDescent="0.25">
      <c r="B13" s="7">
        <v>46122</v>
      </c>
      <c r="C13" s="8">
        <v>173</v>
      </c>
      <c r="D13" s="9"/>
      <c r="E13" s="10">
        <v>25.5</v>
      </c>
      <c r="F13" s="33">
        <f t="shared" si="0"/>
        <v>4411.5</v>
      </c>
      <c r="G13" s="15">
        <v>46129</v>
      </c>
      <c r="H13" s="16" t="s">
        <v>35</v>
      </c>
      <c r="I13" s="17"/>
      <c r="J13" s="18">
        <v>59241.21</v>
      </c>
    </row>
    <row r="14" spans="2:29" x14ac:dyDescent="0.25">
      <c r="B14" s="7">
        <v>46123</v>
      </c>
      <c r="C14" s="8">
        <v>166</v>
      </c>
      <c r="D14" s="9"/>
      <c r="E14" s="10">
        <v>25.5</v>
      </c>
      <c r="F14" s="33">
        <f t="shared" si="0"/>
        <v>4233</v>
      </c>
      <c r="G14" s="19"/>
      <c r="H14" s="16"/>
      <c r="I14" s="17"/>
      <c r="J14" s="18"/>
    </row>
    <row r="15" spans="2:29" x14ac:dyDescent="0.25">
      <c r="B15" s="7">
        <v>46124</v>
      </c>
      <c r="C15" s="8">
        <v>174</v>
      </c>
      <c r="D15" s="9"/>
      <c r="E15" s="10">
        <v>25.5</v>
      </c>
      <c r="F15" s="33">
        <f t="shared" si="0"/>
        <v>4437</v>
      </c>
      <c r="G15" s="19"/>
      <c r="H15" s="16"/>
      <c r="I15" s="17"/>
      <c r="J15" s="18"/>
    </row>
    <row r="16" spans="2:29" x14ac:dyDescent="0.25">
      <c r="B16" s="7">
        <v>46125</v>
      </c>
      <c r="C16" s="8">
        <v>170</v>
      </c>
      <c r="D16" s="9"/>
      <c r="E16" s="10">
        <v>25.5</v>
      </c>
      <c r="F16" s="33">
        <f t="shared" si="0"/>
        <v>4335</v>
      </c>
      <c r="G16" s="15">
        <v>46114</v>
      </c>
      <c r="H16" s="16" t="s">
        <v>38</v>
      </c>
      <c r="I16" s="17">
        <v>15</v>
      </c>
      <c r="J16" s="18">
        <v>11700</v>
      </c>
    </row>
    <row r="17" spans="2:10" x14ac:dyDescent="0.25">
      <c r="B17" s="7">
        <v>46126</v>
      </c>
      <c r="C17" s="8">
        <v>177</v>
      </c>
      <c r="D17" s="9"/>
      <c r="E17" s="10">
        <v>25.5</v>
      </c>
      <c r="F17" s="33">
        <f t="shared" si="0"/>
        <v>4513.5</v>
      </c>
      <c r="G17" s="19"/>
      <c r="H17" s="16"/>
      <c r="I17" s="17"/>
      <c r="J17" s="18"/>
    </row>
    <row r="18" spans="2:10" x14ac:dyDescent="0.25">
      <c r="B18" s="7">
        <v>46127</v>
      </c>
      <c r="C18" s="8">
        <v>193</v>
      </c>
      <c r="D18" s="9"/>
      <c r="E18" s="10">
        <v>25.5</v>
      </c>
      <c r="F18" s="33">
        <f t="shared" si="0"/>
        <v>4921.5</v>
      </c>
      <c r="G18" s="19"/>
      <c r="H18" s="16"/>
      <c r="I18" s="17"/>
      <c r="J18" s="18"/>
    </row>
    <row r="19" spans="2:10" x14ac:dyDescent="0.25">
      <c r="B19" s="7">
        <v>46128</v>
      </c>
      <c r="C19" s="8">
        <v>190</v>
      </c>
      <c r="D19" s="9"/>
      <c r="E19" s="10">
        <v>25.5</v>
      </c>
      <c r="F19" s="33">
        <f t="shared" si="0"/>
        <v>4845</v>
      </c>
      <c r="G19" s="19"/>
      <c r="H19" s="16"/>
      <c r="I19" s="17"/>
      <c r="J19" s="18"/>
    </row>
    <row r="20" spans="2:10" x14ac:dyDescent="0.25">
      <c r="B20" s="7">
        <v>46129</v>
      </c>
      <c r="C20" s="8">
        <v>181</v>
      </c>
      <c r="D20" s="9"/>
      <c r="E20" s="10">
        <v>25.5</v>
      </c>
      <c r="F20" s="33">
        <f t="shared" si="0"/>
        <v>4615.5</v>
      </c>
      <c r="G20" s="15">
        <v>46148</v>
      </c>
      <c r="H20" s="16" t="s">
        <v>35</v>
      </c>
      <c r="I20" s="17"/>
      <c r="J20" s="18">
        <v>71827.83</v>
      </c>
    </row>
    <row r="21" spans="2:10" x14ac:dyDescent="0.25">
      <c r="B21" s="7">
        <v>46130</v>
      </c>
      <c r="C21" s="8">
        <v>195</v>
      </c>
      <c r="D21" s="9"/>
      <c r="E21" s="10">
        <v>25.5</v>
      </c>
      <c r="F21" s="33">
        <f t="shared" si="0"/>
        <v>4972.5</v>
      </c>
      <c r="G21" s="19"/>
      <c r="H21" s="16"/>
      <c r="I21" s="17"/>
      <c r="J21" s="18"/>
    </row>
    <row r="22" spans="2:10" x14ac:dyDescent="0.25">
      <c r="B22" s="7">
        <v>46131</v>
      </c>
      <c r="C22" s="8">
        <v>191</v>
      </c>
      <c r="D22" s="9"/>
      <c r="E22" s="10">
        <v>25.5</v>
      </c>
      <c r="F22" s="33">
        <f t="shared" si="0"/>
        <v>4870.5</v>
      </c>
      <c r="G22" s="19"/>
      <c r="H22" s="16"/>
      <c r="I22" s="17"/>
      <c r="J22" s="18"/>
    </row>
    <row r="23" spans="2:10" x14ac:dyDescent="0.25">
      <c r="B23" s="7">
        <v>46132</v>
      </c>
      <c r="C23" s="8">
        <v>193</v>
      </c>
      <c r="D23" s="9"/>
      <c r="E23" s="10">
        <v>25.5</v>
      </c>
      <c r="F23" s="33">
        <f t="shared" si="0"/>
        <v>4921.5</v>
      </c>
      <c r="G23" s="19"/>
      <c r="H23" s="16"/>
      <c r="I23" s="17"/>
      <c r="J23" s="18"/>
    </row>
    <row r="24" spans="2:10" x14ac:dyDescent="0.25">
      <c r="B24" s="7">
        <v>46133</v>
      </c>
      <c r="C24" s="8">
        <v>193</v>
      </c>
      <c r="D24" s="9"/>
      <c r="E24" s="10">
        <v>25.5</v>
      </c>
      <c r="F24" s="33">
        <f t="shared" si="0"/>
        <v>4921.5</v>
      </c>
      <c r="G24" s="19"/>
      <c r="H24" s="16"/>
      <c r="I24" s="17"/>
      <c r="J24" s="18"/>
    </row>
    <row r="25" spans="2:10" x14ac:dyDescent="0.25">
      <c r="B25" s="7">
        <v>46134</v>
      </c>
      <c r="C25" s="8">
        <v>202</v>
      </c>
      <c r="D25" s="9"/>
      <c r="E25" s="10">
        <v>25.5</v>
      </c>
      <c r="F25" s="33">
        <f t="shared" si="0"/>
        <v>5151</v>
      </c>
      <c r="G25" s="19"/>
      <c r="H25" s="16"/>
      <c r="I25" s="17"/>
      <c r="J25" s="18"/>
    </row>
    <row r="26" spans="2:10" x14ac:dyDescent="0.25">
      <c r="B26" s="7">
        <v>46135</v>
      </c>
      <c r="C26" s="8">
        <v>193</v>
      </c>
      <c r="D26" s="9"/>
      <c r="E26" s="10">
        <v>25.5</v>
      </c>
      <c r="F26" s="33">
        <f t="shared" si="0"/>
        <v>4921.5</v>
      </c>
      <c r="G26" s="19"/>
      <c r="H26" s="16"/>
      <c r="I26" s="17"/>
      <c r="J26" s="18"/>
    </row>
    <row r="27" spans="2:10" x14ac:dyDescent="0.25">
      <c r="B27" s="7">
        <v>46136</v>
      </c>
      <c r="C27" s="8">
        <v>216</v>
      </c>
      <c r="D27" s="9"/>
      <c r="E27" s="10">
        <v>25.5</v>
      </c>
      <c r="F27" s="33">
        <f t="shared" si="0"/>
        <v>5508</v>
      </c>
      <c r="G27" s="19"/>
      <c r="H27" s="16"/>
      <c r="I27" s="17"/>
      <c r="J27" s="18"/>
    </row>
    <row r="28" spans="2:10" x14ac:dyDescent="0.25">
      <c r="B28" s="7">
        <v>46137</v>
      </c>
      <c r="C28" s="8">
        <v>225</v>
      </c>
      <c r="D28" s="9"/>
      <c r="E28" s="10">
        <v>25.5</v>
      </c>
      <c r="F28" s="33">
        <f t="shared" si="0"/>
        <v>5737.5</v>
      </c>
      <c r="G28" s="19"/>
      <c r="H28" s="16"/>
      <c r="I28" s="17"/>
      <c r="J28" s="18"/>
    </row>
    <row r="29" spans="2:10" x14ac:dyDescent="0.25">
      <c r="B29" s="7">
        <v>46138</v>
      </c>
      <c r="C29" s="8">
        <v>242</v>
      </c>
      <c r="D29" s="9"/>
      <c r="E29" s="10">
        <v>25.5</v>
      </c>
      <c r="F29" s="33">
        <f t="shared" si="0"/>
        <v>6171</v>
      </c>
      <c r="G29" s="19"/>
      <c r="H29" s="16"/>
      <c r="I29" s="17"/>
      <c r="J29" s="18"/>
    </row>
    <row r="30" spans="2:10" x14ac:dyDescent="0.25">
      <c r="B30" s="7">
        <v>46139</v>
      </c>
      <c r="C30" s="8">
        <v>221</v>
      </c>
      <c r="D30" s="9"/>
      <c r="E30" s="10">
        <v>25.5</v>
      </c>
      <c r="F30" s="33">
        <f t="shared" si="0"/>
        <v>5635.5</v>
      </c>
      <c r="G30" s="19"/>
      <c r="H30" s="16"/>
      <c r="I30" s="17"/>
      <c r="J30" s="18"/>
    </row>
    <row r="31" spans="2:10" x14ac:dyDescent="0.25">
      <c r="B31" s="7">
        <v>46140</v>
      </c>
      <c r="C31" s="8">
        <v>234</v>
      </c>
      <c r="D31" s="9"/>
      <c r="E31" s="10">
        <v>25.5</v>
      </c>
      <c r="F31" s="33">
        <f t="shared" si="0"/>
        <v>5967</v>
      </c>
      <c r="G31" s="19"/>
      <c r="H31" s="16"/>
      <c r="I31" s="17"/>
      <c r="J31" s="18"/>
    </row>
    <row r="32" spans="2:10" x14ac:dyDescent="0.25">
      <c r="B32" s="7">
        <v>46141</v>
      </c>
      <c r="C32" s="8">
        <v>226</v>
      </c>
      <c r="D32" s="9"/>
      <c r="E32" s="10">
        <v>25.5</v>
      </c>
      <c r="F32" s="33">
        <f t="shared" si="0"/>
        <v>5763</v>
      </c>
      <c r="G32" s="19"/>
      <c r="H32" s="16"/>
      <c r="I32" s="17"/>
      <c r="J32" s="18"/>
    </row>
    <row r="33" spans="2:12" x14ac:dyDescent="0.25">
      <c r="B33" s="7">
        <v>46142</v>
      </c>
      <c r="C33" s="8">
        <v>217</v>
      </c>
      <c r="D33" s="9"/>
      <c r="E33" s="10">
        <v>25.5</v>
      </c>
      <c r="F33" s="33">
        <f t="shared" si="0"/>
        <v>5533.5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5661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144355.503715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144355.5</v>
      </c>
      <c r="L36" s="31">
        <f>J36-J4-J5-J6</f>
        <v>142769.03305500001</v>
      </c>
    </row>
    <row r="37" spans="2:12" x14ac:dyDescent="0.25">
      <c r="B37" s="26" t="s">
        <v>14</v>
      </c>
      <c r="C37" s="30">
        <f>C35</f>
        <v>5661</v>
      </c>
      <c r="D37" s="9">
        <f>D35/1.03</f>
        <v>0</v>
      </c>
      <c r="E37" s="10"/>
      <c r="F37" s="33">
        <f>SUM(F4:F36)</f>
        <v>144355.5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-3.7149999989196658E-3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8">
    <mergeCell ref="P4:AA4"/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F526E-03F1-476B-B067-19337A8E7A41}">
  <dimension ref="B1:AC43"/>
  <sheetViews>
    <sheetView tabSelected="1" zoomScale="85" zoomScaleNormal="85" workbookViewId="0">
      <selection activeCell="P32" sqref="P3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12480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  <c r="P3" s="79">
        <v>46142</v>
      </c>
      <c r="Q3" s="80"/>
      <c r="R3" s="79">
        <v>46142</v>
      </c>
      <c r="S3" s="80" t="s">
        <v>41</v>
      </c>
      <c r="T3" s="81">
        <v>322</v>
      </c>
      <c r="U3" s="80" t="s">
        <v>36</v>
      </c>
      <c r="V3" s="80" t="s">
        <v>38</v>
      </c>
      <c r="W3" s="82">
        <v>15</v>
      </c>
      <c r="X3" s="80" t="s">
        <v>39</v>
      </c>
      <c r="Y3" s="83">
        <v>823.76238000000001</v>
      </c>
      <c r="Z3" s="84">
        <v>12356.44</v>
      </c>
      <c r="AA3" s="84">
        <v>123.56</v>
      </c>
      <c r="AB3" s="84">
        <v>12480</v>
      </c>
      <c r="AC3" s="80" t="s">
        <v>51</v>
      </c>
    </row>
    <row r="4" spans="2:29" x14ac:dyDescent="0.25">
      <c r="B4" s="7">
        <v>46143</v>
      </c>
      <c r="C4" s="8">
        <v>248</v>
      </c>
      <c r="D4" s="9"/>
      <c r="E4" s="10">
        <v>25.5</v>
      </c>
      <c r="F4" s="33">
        <f>E4*C4</f>
        <v>6324</v>
      </c>
      <c r="G4" s="11"/>
      <c r="H4" s="12" t="s">
        <v>6</v>
      </c>
      <c r="I4" s="13">
        <v>0.01</v>
      </c>
      <c r="J4" s="14">
        <f>(F36+F37)*I4</f>
        <v>440.64</v>
      </c>
    </row>
    <row r="5" spans="2:29" x14ac:dyDescent="0.25">
      <c r="B5" s="7">
        <v>46144</v>
      </c>
      <c r="C5" s="8">
        <v>248</v>
      </c>
      <c r="D5" s="9"/>
      <c r="E5" s="10">
        <v>25.5</v>
      </c>
      <c r="F5" s="33">
        <f t="shared" ref="F5:F34" si="0">E5*C5</f>
        <v>6324</v>
      </c>
      <c r="G5" s="11"/>
      <c r="H5" s="12" t="s">
        <v>7</v>
      </c>
      <c r="I5" s="13">
        <v>1E-3</v>
      </c>
      <c r="J5" s="14">
        <f>(F36+F37-J4-J6)*I5</f>
        <v>43.623359999999998</v>
      </c>
    </row>
    <row r="6" spans="2:29" x14ac:dyDescent="0.25">
      <c r="B6" s="7">
        <v>46145</v>
      </c>
      <c r="C6" s="8">
        <v>258</v>
      </c>
      <c r="D6" s="9"/>
      <c r="E6" s="10">
        <v>25.5</v>
      </c>
      <c r="F6" s="33">
        <f t="shared" si="0"/>
        <v>6579</v>
      </c>
      <c r="G6" s="11"/>
      <c r="H6" s="12" t="s">
        <v>8</v>
      </c>
      <c r="I6" s="13"/>
      <c r="J6" s="14"/>
    </row>
    <row r="7" spans="2:29" x14ac:dyDescent="0.25">
      <c r="B7" s="7">
        <v>46146</v>
      </c>
      <c r="C7" s="8">
        <v>248</v>
      </c>
      <c r="D7" s="9"/>
      <c r="E7" s="10">
        <v>25.5</v>
      </c>
      <c r="F7" s="33">
        <f t="shared" si="0"/>
        <v>6324</v>
      </c>
      <c r="G7" s="11"/>
      <c r="H7" s="12" t="s">
        <v>9</v>
      </c>
      <c r="I7" s="13"/>
      <c r="J7" s="14">
        <f>'MART 2026'!J39*-1</f>
        <v>-3.2300000020768493E-3</v>
      </c>
    </row>
    <row r="8" spans="2:29" x14ac:dyDescent="0.25">
      <c r="B8" s="7">
        <v>46147</v>
      </c>
      <c r="C8" s="8">
        <v>246</v>
      </c>
      <c r="D8" s="9"/>
      <c r="E8" s="10">
        <v>25.5</v>
      </c>
      <c r="F8" s="33">
        <f t="shared" si="0"/>
        <v>6273</v>
      </c>
      <c r="G8" s="15"/>
      <c r="H8" s="16"/>
      <c r="I8" s="17"/>
      <c r="J8" s="18"/>
    </row>
    <row r="9" spans="2:29" x14ac:dyDescent="0.25">
      <c r="B9" s="7">
        <v>46148</v>
      </c>
      <c r="C9" s="8">
        <v>239</v>
      </c>
      <c r="D9" s="9"/>
      <c r="E9" s="10">
        <v>25.5</v>
      </c>
      <c r="F9" s="33">
        <f t="shared" si="0"/>
        <v>6094.5</v>
      </c>
      <c r="G9" s="15"/>
      <c r="H9" s="16"/>
      <c r="I9" s="17"/>
      <c r="J9" s="18"/>
    </row>
    <row r="10" spans="2:29" x14ac:dyDescent="0.25">
      <c r="B10" s="7">
        <v>46149</v>
      </c>
      <c r="C10" s="8">
        <v>241</v>
      </c>
      <c r="D10" s="9"/>
      <c r="E10" s="10">
        <v>25.5</v>
      </c>
      <c r="F10" s="33">
        <f t="shared" si="0"/>
        <v>6145.5</v>
      </c>
      <c r="G10" s="15"/>
      <c r="H10" s="16"/>
      <c r="I10" s="17"/>
      <c r="J10" s="18"/>
    </row>
    <row r="11" spans="2:29" x14ac:dyDescent="0.25">
      <c r="B11" s="7">
        <v>46150</v>
      </c>
      <c r="C11" s="8"/>
      <c r="D11" s="9"/>
      <c r="E11" s="10">
        <v>25.5</v>
      </c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46151</v>
      </c>
      <c r="C12" s="8"/>
      <c r="D12" s="9"/>
      <c r="E12" s="10">
        <v>25.5</v>
      </c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46152</v>
      </c>
      <c r="C13" s="8"/>
      <c r="D13" s="9"/>
      <c r="E13" s="10">
        <v>25.5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46153</v>
      </c>
      <c r="C14" s="8"/>
      <c r="D14" s="9"/>
      <c r="E14" s="10">
        <v>25.5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46154</v>
      </c>
      <c r="C15" s="8"/>
      <c r="D15" s="9"/>
      <c r="E15" s="10">
        <v>25.5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46155</v>
      </c>
      <c r="C16" s="8"/>
      <c r="D16" s="9"/>
      <c r="E16" s="10">
        <v>25.5</v>
      </c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46156</v>
      </c>
      <c r="C17" s="8"/>
      <c r="D17" s="9"/>
      <c r="E17" s="10">
        <v>25.5</v>
      </c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46157</v>
      </c>
      <c r="C18" s="8"/>
      <c r="D18" s="9"/>
      <c r="E18" s="10">
        <v>25.5</v>
      </c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46158</v>
      </c>
      <c r="C19" s="8"/>
      <c r="D19" s="9"/>
      <c r="E19" s="10">
        <v>25.5</v>
      </c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46159</v>
      </c>
      <c r="C20" s="8"/>
      <c r="D20" s="9"/>
      <c r="E20" s="10">
        <v>25.5</v>
      </c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46160</v>
      </c>
      <c r="C21" s="8"/>
      <c r="D21" s="9"/>
      <c r="E21" s="10">
        <v>25.5</v>
      </c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46161</v>
      </c>
      <c r="C22" s="8"/>
      <c r="D22" s="9"/>
      <c r="E22" s="10">
        <v>25.5</v>
      </c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46162</v>
      </c>
      <c r="C23" s="8"/>
      <c r="D23" s="9"/>
      <c r="E23" s="10">
        <v>25.5</v>
      </c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46163</v>
      </c>
      <c r="C24" s="8"/>
      <c r="D24" s="9"/>
      <c r="E24" s="10">
        <v>25.5</v>
      </c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46164</v>
      </c>
      <c r="C25" s="8"/>
      <c r="D25" s="9"/>
      <c r="E25" s="10">
        <v>25.5</v>
      </c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46165</v>
      </c>
      <c r="C26" s="8"/>
      <c r="D26" s="9"/>
      <c r="E26" s="10">
        <v>25.5</v>
      </c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46166</v>
      </c>
      <c r="C27" s="8"/>
      <c r="D27" s="9"/>
      <c r="E27" s="10">
        <v>25.5</v>
      </c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46167</v>
      </c>
      <c r="C28" s="8"/>
      <c r="D28" s="9"/>
      <c r="E28" s="10">
        <v>25.5</v>
      </c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46168</v>
      </c>
      <c r="C29" s="8"/>
      <c r="D29" s="9"/>
      <c r="E29" s="10">
        <v>25.5</v>
      </c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46169</v>
      </c>
      <c r="C30" s="8"/>
      <c r="D30" s="9"/>
      <c r="E30" s="10">
        <v>25.5</v>
      </c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46170</v>
      </c>
      <c r="C31" s="8"/>
      <c r="D31" s="9"/>
      <c r="E31" s="10">
        <v>25.5</v>
      </c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46171</v>
      </c>
      <c r="C32" s="8"/>
      <c r="D32" s="9"/>
      <c r="E32" s="10">
        <v>25.5</v>
      </c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46172</v>
      </c>
      <c r="C33" s="8"/>
      <c r="D33" s="9"/>
      <c r="E33" s="10">
        <v>25.5</v>
      </c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>
        <v>46173</v>
      </c>
      <c r="C34" s="44"/>
      <c r="D34" s="45"/>
      <c r="E34" s="10">
        <v>25.5</v>
      </c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1728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484.2601299999979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44064</v>
      </c>
      <c r="L36" s="31">
        <f>J36-J4-J5-J6</f>
        <v>43579.736640000003</v>
      </c>
    </row>
    <row r="37" spans="2:12" x14ac:dyDescent="0.25">
      <c r="B37" s="26" t="s">
        <v>14</v>
      </c>
      <c r="C37" s="30">
        <f>C35</f>
        <v>1728</v>
      </c>
      <c r="D37" s="9">
        <f>D35/1.03</f>
        <v>0</v>
      </c>
      <c r="E37" s="10"/>
      <c r="F37" s="33">
        <f>SUM(F4:F36)</f>
        <v>44064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43579.739870000005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98D137-E743-4633-9AA2-06DEB81B12D4}">
  <dimension ref="B1:AC43"/>
  <sheetViews>
    <sheetView zoomScale="85" zoomScaleNormal="85" workbookViewId="0">
      <selection activeCell="C14" sqref="C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88" t="s">
        <v>33</v>
      </c>
      <c r="C2" s="89"/>
      <c r="D2" s="89"/>
      <c r="E2" s="89"/>
      <c r="F2" s="89"/>
      <c r="G2" s="89"/>
      <c r="H2" s="89"/>
      <c r="I2" s="89"/>
      <c r="J2" s="90"/>
      <c r="P2" s="36" t="s">
        <v>18</v>
      </c>
      <c r="Q2" s="36" t="s">
        <v>26</v>
      </c>
      <c r="R2" s="36" t="s">
        <v>27</v>
      </c>
      <c r="S2" s="36" t="s">
        <v>19</v>
      </c>
      <c r="T2" s="36" t="s">
        <v>20</v>
      </c>
      <c r="U2" s="36" t="s">
        <v>28</v>
      </c>
      <c r="V2" s="36" t="s">
        <v>21</v>
      </c>
      <c r="W2" s="36" t="s">
        <v>22</v>
      </c>
      <c r="X2" s="36" t="s">
        <v>23</v>
      </c>
      <c r="Y2" s="36" t="s">
        <v>24</v>
      </c>
      <c r="Z2" s="36" t="s">
        <v>29</v>
      </c>
      <c r="AA2" s="36" t="s">
        <v>30</v>
      </c>
      <c r="AB2" s="36" t="s">
        <v>31</v>
      </c>
      <c r="AC2" s="37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46174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46175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(F36+F37-J4-J6)*I5</f>
        <v>0</v>
      </c>
    </row>
    <row r="6" spans="2:29" x14ac:dyDescent="0.25">
      <c r="B6" s="7">
        <v>46176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46177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2026'!J39*-1</f>
        <v>-3.2300000020768493E-3</v>
      </c>
    </row>
    <row r="8" spans="2:29" x14ac:dyDescent="0.25">
      <c r="B8" s="7">
        <v>46178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46179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46180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46181</v>
      </c>
      <c r="C11" s="8"/>
      <c r="D11" s="9"/>
      <c r="E11" s="10"/>
      <c r="F11" s="33">
        <f t="shared" si="0"/>
        <v>0</v>
      </c>
      <c r="G11" s="15"/>
      <c r="H11" s="16"/>
      <c r="I11" s="17"/>
      <c r="J11" s="18"/>
    </row>
    <row r="12" spans="2:29" x14ac:dyDescent="0.25">
      <c r="B12" s="7">
        <v>46182</v>
      </c>
      <c r="C12" s="8"/>
      <c r="D12" s="9"/>
      <c r="E12" s="10"/>
      <c r="F12" s="33">
        <f t="shared" si="0"/>
        <v>0</v>
      </c>
      <c r="G12" s="15"/>
      <c r="H12" s="16"/>
      <c r="I12" s="17"/>
      <c r="J12" s="18"/>
    </row>
    <row r="13" spans="2:29" x14ac:dyDescent="0.25">
      <c r="B13" s="7">
        <v>46183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46184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46185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46186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0" x14ac:dyDescent="0.25">
      <c r="B17" s="7">
        <v>46187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0" x14ac:dyDescent="0.25">
      <c r="B18" s="7">
        <v>46188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0" x14ac:dyDescent="0.25">
      <c r="B19" s="7">
        <v>46189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0" x14ac:dyDescent="0.25">
      <c r="B20" s="7">
        <v>46190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0" x14ac:dyDescent="0.25">
      <c r="B21" s="7">
        <v>46191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0" x14ac:dyDescent="0.25">
      <c r="B22" s="7">
        <v>46192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0" x14ac:dyDescent="0.25">
      <c r="B23" s="7">
        <v>46193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0" x14ac:dyDescent="0.25">
      <c r="B24" s="7">
        <v>46194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0" x14ac:dyDescent="0.25">
      <c r="B25" s="7">
        <v>46195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0" x14ac:dyDescent="0.25">
      <c r="B26" s="7">
        <v>46196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0" x14ac:dyDescent="0.25">
      <c r="B27" s="7">
        <v>46197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</row>
    <row r="28" spans="2:10" x14ac:dyDescent="0.25">
      <c r="B28" s="7">
        <v>46198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</row>
    <row r="29" spans="2:10" x14ac:dyDescent="0.25">
      <c r="B29" s="7">
        <v>46199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</row>
    <row r="30" spans="2:10" x14ac:dyDescent="0.25">
      <c r="B30" s="7">
        <v>46200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</row>
    <row r="31" spans="2:10" x14ac:dyDescent="0.25">
      <c r="B31" s="7">
        <v>46201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</row>
    <row r="32" spans="2:10" x14ac:dyDescent="0.25">
      <c r="B32" s="7">
        <v>46202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</row>
    <row r="33" spans="2:12" x14ac:dyDescent="0.25">
      <c r="B33" s="7">
        <v>46203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</row>
    <row r="34" spans="2:12" ht="15.75" thickBot="1" x14ac:dyDescent="0.3">
      <c r="B34" s="7"/>
      <c r="C34" s="44"/>
      <c r="D34" s="45"/>
      <c r="E34" s="10"/>
      <c r="F34" s="47">
        <f t="shared" si="0"/>
        <v>0</v>
      </c>
      <c r="G34" s="20"/>
      <c r="H34" s="21"/>
      <c r="I34" s="22"/>
      <c r="J34" s="23"/>
    </row>
    <row r="35" spans="2:12" x14ac:dyDescent="0.25">
      <c r="B35" s="38" t="s">
        <v>10</v>
      </c>
      <c r="C35" s="39">
        <f>SUM(C4:C34)</f>
        <v>0</v>
      </c>
      <c r="D35" s="40">
        <f>SUM(D4:D34)</f>
        <v>0</v>
      </c>
      <c r="E35" s="41"/>
      <c r="F35" s="42" t="s">
        <v>4</v>
      </c>
      <c r="G35" s="24"/>
      <c r="H35" s="91" t="s">
        <v>11</v>
      </c>
      <c r="I35" s="91"/>
      <c r="J35" s="25">
        <f>SUM(J4:J34)</f>
        <v>-3.2300000020768493E-3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92" t="s">
        <v>13</v>
      </c>
      <c r="I36" s="92"/>
      <c r="J36" s="18">
        <f>F36+F37</f>
        <v>0</v>
      </c>
      <c r="L36" s="31">
        <f>J36-J4-J5-J6</f>
        <v>0</v>
      </c>
    </row>
    <row r="37" spans="2:12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93" t="s">
        <v>16</v>
      </c>
      <c r="C39" s="94"/>
      <c r="D39" s="27"/>
      <c r="E39" s="34"/>
      <c r="F39" s="35"/>
      <c r="G39" s="28"/>
      <c r="H39" s="95" t="s">
        <v>17</v>
      </c>
      <c r="I39" s="95"/>
      <c r="J39" s="29">
        <f>J36+J37+J38-J35</f>
        <v>3.2300000020768493E-3</v>
      </c>
    </row>
    <row r="40" spans="2:12" ht="15.75" thickBot="1" x14ac:dyDescent="0.3">
      <c r="B40" s="85"/>
      <c r="C40" s="86"/>
      <c r="D40" s="86"/>
      <c r="E40" s="86"/>
      <c r="F40" s="86"/>
      <c r="G40" s="86"/>
      <c r="H40" s="86"/>
      <c r="I40" s="86"/>
      <c r="J40" s="87"/>
    </row>
    <row r="41" spans="2:12" ht="15.75" thickBot="1" x14ac:dyDescent="0.3">
      <c r="B41" s="85"/>
      <c r="C41" s="86"/>
      <c r="D41" s="86"/>
      <c r="E41" s="86"/>
      <c r="F41" s="86"/>
      <c r="G41" s="86"/>
      <c r="H41" s="86"/>
      <c r="I41" s="86"/>
      <c r="J41" s="87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2:J2"/>
    <mergeCell ref="H35:I35"/>
    <mergeCell ref="H36:I36"/>
    <mergeCell ref="B39:C39"/>
    <mergeCell ref="H39:I39"/>
    <mergeCell ref="B40:J4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8</vt:i4>
      </vt:variant>
    </vt:vector>
  </HeadingPairs>
  <TitlesOfParts>
    <vt:vector size="8" baseType="lpstr">
      <vt:lpstr>KASIM 2025</vt:lpstr>
      <vt:lpstr>ARALIK 2025</vt:lpstr>
      <vt:lpstr>OCAK 2026</vt:lpstr>
      <vt:lpstr>ŞUBAT 2026</vt:lpstr>
      <vt:lpstr>MART 2026</vt:lpstr>
      <vt:lpstr>NİSAN 2026</vt:lpstr>
      <vt:lpstr>MAYIS 2026</vt:lpstr>
      <vt:lpstr>HAZİRAN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Kantar</cp:lastModifiedBy>
  <dcterms:created xsi:type="dcterms:W3CDTF">2015-06-05T18:19:34Z</dcterms:created>
  <dcterms:modified xsi:type="dcterms:W3CDTF">2026-05-08T11:21:30Z</dcterms:modified>
</cp:coreProperties>
</file>